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5" windowHeight="7635" tabRatio="646" firstSheet="2" activeTab="8"/>
  </bookViews>
  <sheets>
    <sheet name="Đơn giá" sheetId="1" r:id="rId1"/>
    <sheet name="PHọc" sheetId="2" r:id="rId2"/>
    <sheet name="Khối NSVS" sheetId="7" r:id="rId3"/>
    <sheet name="nhà ở HSGV" sheetId="10" r:id="rId4"/>
    <sheet name="Bếp, kho" sheetId="6" r:id="rId5"/>
    <sheet name="phòng bộ môn" sheetId="3" r:id="rId6"/>
    <sheet name="Hành chính" sheetId="5" r:id="rId7"/>
    <sheet name="Sân chơi - TDTT" sheetId="9" r:id="rId8"/>
    <sheet name="tỔNG HỢP" sheetId="8" r:id="rId9"/>
  </sheets>
  <externalReferences>
    <externalReference r:id="rId10"/>
    <externalReference r:id="rId11"/>
  </externalReferenc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8" l="1"/>
  <c r="A2" i="9"/>
  <c r="A3" i="5"/>
  <c r="A3" i="3"/>
  <c r="A3" i="6"/>
  <c r="A3" i="10"/>
  <c r="H8" i="8" l="1"/>
  <c r="I7" i="8" l="1"/>
  <c r="K6" i="2" l="1"/>
  <c r="M6" i="2" s="1"/>
  <c r="M9" i="7"/>
  <c r="O9" i="7" s="1"/>
  <c r="G8" i="10" l="1"/>
  <c r="H8" i="10"/>
  <c r="K6" i="9" l="1"/>
  <c r="K7" i="9"/>
  <c r="I8" i="8" s="1"/>
  <c r="I7" i="9" l="1"/>
  <c r="K9" i="7"/>
  <c r="F8" i="3" l="1"/>
  <c r="E8" i="3"/>
  <c r="F7" i="3"/>
  <c r="E7" i="3"/>
  <c r="G8" i="3" l="1"/>
  <c r="G7" i="3"/>
  <c r="K7" i="3" s="1"/>
  <c r="J8" i="3"/>
  <c r="H8" i="3"/>
  <c r="H7" i="3"/>
  <c r="D8" i="8" l="1"/>
  <c r="L8" i="3"/>
  <c r="M8" i="3" s="1"/>
  <c r="K8" i="3"/>
  <c r="I8" i="3"/>
  <c r="J7" i="3"/>
  <c r="I7" i="3"/>
  <c r="D7" i="8"/>
  <c r="C9" i="3"/>
  <c r="D9" i="3"/>
  <c r="C10" i="6"/>
  <c r="D10" i="6"/>
  <c r="E10" i="6"/>
  <c r="F10" i="6"/>
  <c r="E10" i="7"/>
  <c r="F10" i="7"/>
  <c r="C10" i="7"/>
  <c r="D10" i="7"/>
  <c r="D7" i="2"/>
  <c r="C7" i="2"/>
  <c r="C8" i="8"/>
  <c r="C9" i="10"/>
  <c r="D9" i="10"/>
  <c r="E9" i="10"/>
  <c r="F9" i="10"/>
  <c r="I8" i="10"/>
  <c r="H7" i="10"/>
  <c r="H9" i="10" s="1"/>
  <c r="G7" i="10"/>
  <c r="I7" i="10" s="1"/>
  <c r="L7" i="10" s="1"/>
  <c r="F7" i="5"/>
  <c r="E7" i="5"/>
  <c r="F8" i="5"/>
  <c r="E8" i="5"/>
  <c r="H9" i="6"/>
  <c r="N6" i="2" s="1"/>
  <c r="G9" i="6"/>
  <c r="N9" i="6" s="1"/>
  <c r="O9" i="6" s="1"/>
  <c r="G9" i="10" l="1"/>
  <c r="L8" i="10"/>
  <c r="L9" i="10" s="1"/>
  <c r="F8" i="8"/>
  <c r="F7" i="8"/>
  <c r="I9" i="10"/>
  <c r="G7" i="5"/>
  <c r="K7" i="5" s="1"/>
  <c r="G7" i="8" s="1"/>
  <c r="F9" i="8"/>
  <c r="J8" i="10"/>
  <c r="K8" i="10"/>
  <c r="J7" i="10"/>
  <c r="K7" i="10"/>
  <c r="K9" i="10" s="1"/>
  <c r="G8" i="5"/>
  <c r="J8" i="5" s="1"/>
  <c r="I7" i="5"/>
  <c r="H7" i="5"/>
  <c r="H8" i="5"/>
  <c r="I9" i="6"/>
  <c r="J9" i="6"/>
  <c r="K9" i="6"/>
  <c r="I8" i="5" l="1"/>
  <c r="L8" i="5"/>
  <c r="M8" i="5" s="1"/>
  <c r="M9" i="5" s="1"/>
  <c r="M10" i="5" s="1"/>
  <c r="K8" i="5"/>
  <c r="G8" i="8" s="1"/>
  <c r="L9" i="6"/>
  <c r="M9" i="6"/>
  <c r="E8" i="8" s="1"/>
  <c r="J8" i="8" s="1"/>
  <c r="K8" i="8" s="1"/>
  <c r="J9" i="10"/>
  <c r="M8" i="8"/>
  <c r="J7" i="5"/>
  <c r="H8" i="6"/>
  <c r="G8" i="6"/>
  <c r="G7" i="6"/>
  <c r="H8" i="7"/>
  <c r="G8" i="7"/>
  <c r="I8" i="7" s="1"/>
  <c r="F5" i="2"/>
  <c r="E5" i="2"/>
  <c r="K5" i="2" s="1"/>
  <c r="M5" i="2" s="1"/>
  <c r="I8" i="6" l="1"/>
  <c r="M8" i="6" s="1"/>
  <c r="E7" i="8" s="1"/>
  <c r="L8" i="8"/>
  <c r="N7" i="6"/>
  <c r="G10" i="6"/>
  <c r="N5" i="2"/>
  <c r="H7" i="8"/>
  <c r="J8" i="7"/>
  <c r="G5" i="2"/>
  <c r="I5" i="2" s="1"/>
  <c r="L8" i="6"/>
  <c r="K8" i="6"/>
  <c r="J8" i="6"/>
  <c r="L8" i="7"/>
  <c r="K8" i="7"/>
  <c r="J5" i="2"/>
  <c r="H5" i="2" l="1"/>
  <c r="C7" i="8"/>
  <c r="F6" i="5"/>
  <c r="F6" i="3"/>
  <c r="F9" i="3" s="1"/>
  <c r="H7" i="6"/>
  <c r="H10" i="6" s="1"/>
  <c r="J7" i="8" l="1"/>
  <c r="E5" i="9"/>
  <c r="E8" i="9" s="1"/>
  <c r="M7" i="8" l="1"/>
  <c r="K7" i="8"/>
  <c r="L7" i="8"/>
  <c r="D5" i="9"/>
  <c r="F5" i="9" s="1"/>
  <c r="F8" i="9" s="1"/>
  <c r="C8" i="9"/>
  <c r="D8" i="9" l="1"/>
  <c r="G5" i="9"/>
  <c r="K5" i="9" l="1"/>
  <c r="G8" i="9"/>
  <c r="H5" i="9"/>
  <c r="H8" i="9" s="1"/>
  <c r="J5" i="9"/>
  <c r="J8" i="9" s="1"/>
  <c r="I5" i="9"/>
  <c r="I8" i="9" s="1"/>
  <c r="I6" i="8" l="1"/>
  <c r="I9" i="8" s="1"/>
  <c r="K8" i="9"/>
  <c r="H7" i="7"/>
  <c r="G7" i="7"/>
  <c r="G10" i="7" s="1"/>
  <c r="H10" i="7" l="1"/>
  <c r="I7" i="7"/>
  <c r="D9" i="5"/>
  <c r="C9" i="5"/>
  <c r="F9" i="5"/>
  <c r="E6" i="5"/>
  <c r="L6" i="5" s="1"/>
  <c r="M6" i="5" s="1"/>
  <c r="I7" i="6"/>
  <c r="E6" i="3"/>
  <c r="M7" i="6" l="1"/>
  <c r="I10" i="6"/>
  <c r="E9" i="3"/>
  <c r="L6" i="3"/>
  <c r="M6" i="3" s="1"/>
  <c r="K7" i="7"/>
  <c r="K10" i="7" s="1"/>
  <c r="I10" i="7"/>
  <c r="H6" i="8"/>
  <c r="J7" i="7"/>
  <c r="J10" i="7" s="1"/>
  <c r="L7" i="7"/>
  <c r="L10" i="7" s="1"/>
  <c r="J7" i="6"/>
  <c r="J10" i="6" s="1"/>
  <c r="E9" i="5"/>
  <c r="G6" i="5"/>
  <c r="K7" i="6"/>
  <c r="K10" i="6" s="1"/>
  <c r="G6" i="3"/>
  <c r="K6" i="3" s="1"/>
  <c r="E4" i="2"/>
  <c r="E6" i="8" l="1"/>
  <c r="E9" i="8" s="1"/>
  <c r="M10" i="6"/>
  <c r="M7" i="5"/>
  <c r="N7" i="5" s="1"/>
  <c r="N9" i="5" s="1"/>
  <c r="K4" i="2"/>
  <c r="M4" i="2" s="1"/>
  <c r="E7" i="2"/>
  <c r="G9" i="5"/>
  <c r="K6" i="5"/>
  <c r="G6" i="8" s="1"/>
  <c r="G9" i="8" s="1"/>
  <c r="D6" i="8"/>
  <c r="K9" i="3"/>
  <c r="I6" i="3"/>
  <c r="I9" i="3" s="1"/>
  <c r="G9" i="3"/>
  <c r="D9" i="8"/>
  <c r="H9" i="8"/>
  <c r="H6" i="3"/>
  <c r="I6" i="5"/>
  <c r="I9" i="5" s="1"/>
  <c r="H6" i="5"/>
  <c r="H9" i="5" s="1"/>
  <c r="L7" i="6"/>
  <c r="L10" i="6" s="1"/>
  <c r="J6" i="3" l="1"/>
  <c r="J9" i="3" s="1"/>
  <c r="H9" i="3"/>
  <c r="J6" i="5"/>
  <c r="J9" i="5"/>
  <c r="K9" i="5" s="1"/>
  <c r="B10" i="1" l="1"/>
  <c r="B11" i="1" s="1"/>
  <c r="B12" i="1" s="1"/>
  <c r="B13" i="1" s="1"/>
  <c r="B14" i="1" s="1"/>
  <c r="B15" i="1" s="1"/>
  <c r="B16" i="1" s="1"/>
  <c r="B17" i="1" s="1"/>
  <c r="F4" i="2" l="1"/>
  <c r="G4" i="2" l="1"/>
  <c r="F7" i="2"/>
  <c r="N4" i="2"/>
  <c r="N7" i="2" s="1"/>
  <c r="J4" i="2"/>
  <c r="J7" i="2" s="1"/>
  <c r="I4" i="2"/>
  <c r="I7" i="2" s="1"/>
  <c r="C6" i="8" l="1"/>
  <c r="G7" i="2"/>
  <c r="H4" i="2"/>
  <c r="H7" i="2" s="1"/>
  <c r="C9" i="8" l="1"/>
  <c r="J6" i="8"/>
  <c r="L6" i="8" l="1"/>
  <c r="L9" i="8" s="1"/>
  <c r="M6" i="8"/>
  <c r="M9" i="8" s="1"/>
  <c r="K6" i="8"/>
  <c r="K9" i="8" s="1"/>
  <c r="J9" i="8"/>
</calcChain>
</file>

<file path=xl/sharedStrings.xml><?xml version="1.0" encoding="utf-8"?>
<sst xmlns="http://schemas.openxmlformats.org/spreadsheetml/2006/main" count="172" uniqueCount="74">
  <si>
    <t>STT</t>
  </si>
  <si>
    <t>Đơn vị</t>
  </si>
  <si>
    <t>Số phòng học xây mới</t>
  </si>
  <si>
    <t>Số phòng học sửa chữa</t>
  </si>
  <si>
    <t>Kinh phí xây mới</t>
  </si>
  <si>
    <t>Kinh phí sửa chữa</t>
  </si>
  <si>
    <t>Tổng kinh phí</t>
  </si>
  <si>
    <t>Phòng đa năng</t>
  </si>
  <si>
    <t>Loại phòng</t>
  </si>
  <si>
    <t>Phòng GD thể chất</t>
  </si>
  <si>
    <t>Phòng GD nghệ thuật</t>
  </si>
  <si>
    <t>Sân chơi riêng</t>
  </si>
  <si>
    <t>Phòng tin học (40m2)</t>
  </si>
  <si>
    <t xml:space="preserve">Nhà bếp </t>
  </si>
  <si>
    <t>Kho bếp (22m2/kho)</t>
  </si>
  <si>
    <t>Sân vườn</t>
  </si>
  <si>
    <t>khu sinh hoạt chung</t>
  </si>
  <si>
    <t>Khu ngủ</t>
  </si>
  <si>
    <t>Khu vệ sinh</t>
  </si>
  <si>
    <t>Hiên chơi đón trẻ</t>
  </si>
  <si>
    <t>Nuôi dưỡng (SHC+Ngủ)</t>
  </si>
  <si>
    <t>Khối hành chính, nhà công vụ</t>
  </si>
  <si>
    <t>CT xây mới</t>
  </si>
  <si>
    <t>CT cải tạo</t>
  </si>
  <si>
    <t>Bếp + kho</t>
  </si>
  <si>
    <t>Nước sạch</t>
  </si>
  <si>
    <t>Tổng cộng</t>
  </si>
  <si>
    <t>ĐVT: Triệu đồng</t>
  </si>
  <si>
    <t>Nguồn Địa phương (30%)</t>
  </si>
  <si>
    <t>CTVS</t>
  </si>
  <si>
    <t>HTNS</t>
  </si>
  <si>
    <t>Phòng học</t>
  </si>
  <si>
    <t>Bếp/kho</t>
  </si>
  <si>
    <t>Hành chính</t>
  </si>
  <si>
    <t>Khối NSVS</t>
  </si>
  <si>
    <t>tổng kinh phí</t>
  </si>
  <si>
    <t>Nhu cầu xây mới</t>
  </si>
  <si>
    <t>Nhu cầu cải tạo</t>
  </si>
  <si>
    <t>Cấp học</t>
  </si>
  <si>
    <t>Mầm non</t>
  </si>
  <si>
    <t>Tiểu học</t>
  </si>
  <si>
    <t>THCS</t>
  </si>
  <si>
    <t>THPT</t>
  </si>
  <si>
    <t>Nhiều cấp</t>
  </si>
  <si>
    <t>Chi phí (triệu đồng)</t>
  </si>
  <si>
    <t>Kinh phí cải tạo</t>
  </si>
  <si>
    <t>Sân chơi-TDTT</t>
  </si>
  <si>
    <t>Nguồn TW (55%)</t>
  </si>
  <si>
    <t>Nguồn Xã hội hóa (15%)</t>
  </si>
  <si>
    <t>Cải tạo công trình (15% xây mới)</t>
  </si>
  <si>
    <t>Bậc Mầm non</t>
  </si>
  <si>
    <t>Bậc Tiểu học</t>
  </si>
  <si>
    <t>Bậc THCS</t>
  </si>
  <si>
    <t xml:space="preserve">PHỤ LỤC 11A: NHU CẦU KINH PHÍ ĐẦU TƯ CƠ SỞ VẬT CHẤT CHO CÁC TRƯỜNG HỌC
 GIAI ĐOẠN 2021-2025-PHÒNG HỌC  </t>
  </si>
  <si>
    <t>Bếp</t>
  </si>
  <si>
    <t>Nhà ăn</t>
  </si>
  <si>
    <t>Phòng HS</t>
  </si>
  <si>
    <t>Phòng GV</t>
  </si>
  <si>
    <t>Xây mới</t>
  </si>
  <si>
    <t>Cải tạo</t>
  </si>
  <si>
    <t>Tổng</t>
  </si>
  <si>
    <t>Bậc tiểu học</t>
  </si>
  <si>
    <t>Khối Phòng hoc BM</t>
  </si>
  <si>
    <t>Đầu tư 30%</t>
  </si>
  <si>
    <t>TỔNG HỢP ĐẦU TƯ KINH PHÍ CƠ SỞ VẬT CHẤT</t>
  </si>
  <si>
    <t xml:space="preserve">PHỤ LỤC 1: NHU CẦU KINH PHÍ ĐẦU TƯ CƠ SỞ VẬT CHẤT CHO CÁC TRƯỜNG HỌC GIAI ĐOẠN 2021-2025-CÔNG TRÌNH VỆ SINH NƯỚC SẠCH </t>
  </si>
  <si>
    <t>PHỤ LỤC 2 : NHU CẦU KINH PHÍ ĐẦU TƯ CƠ SỞ VẬT CHẤT CHO CÁC TRƯỜNG HỌC GIAI ĐOẠN 2021-2025 (CÔNG TRÌNH NHÀ Ở HỌC SINH, GIÁO VIÊN )</t>
  </si>
  <si>
    <t xml:space="preserve">PHỤ LỤC 3: NHU CẦU KINH PHÍ ĐẦU TƯ CƠ SỞ VẬT CHẤT CHO CÁC TRƯỜNG HỌC GIAI ĐOẠN 2021-2025-NHÀ BẾP-NHÀ KHO </t>
  </si>
  <si>
    <t>PHỤ LỤC 4: NHU CẦU KINH PHÍ ĐẦU TƯ CƠ SỞ VẬT CHẤT CHO CÁC TRƯỜNG HỌC
 GIAI ĐOẠN 2021-2025-PHÒNG GIÁO DỤC NGHỆ THUẬT, PHÒNG BỘ MÔN</t>
  </si>
  <si>
    <t>PHỤ LỤC 5: NHU CẦU KINH PHÍ ĐẦU TƯ CƠ SỞ VẬT CHẤT CHO CÁC TRƯỜNG HỌC GIAI ĐOẠN 2021-2025-HÀNH CHÍNH QUẢN TRỊ</t>
  </si>
  <si>
    <t xml:space="preserve">PHỤ LỤC 6: NHU CẦU KINH PHÍ ĐẦU TƯ CƠ SỞ VẬT CHẤT CHO CÁC TRƯỜNG HỌC GIAI ĐOẠN 2021-2025-SÂN CHƠI - THỂ DỤC THỂ THAO </t>
  </si>
  <si>
    <t>PHỤ LỤC: 7</t>
  </si>
  <si>
    <t>Nhà ở học sinh/ giáo viên</t>
  </si>
  <si>
    <t>(Kèm theo Kế hoạch số 176 /KH-UBND ngày 01 /10/ 2021 của UBND huyện)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</si>
</sst>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rgb="FF222222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wrapText="1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165" fontId="0" fillId="0" borderId="1" xfId="0" applyNumberFormat="1" applyBorder="1"/>
    <xf numFmtId="165" fontId="2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8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0" fillId="0" borderId="1" xfId="1" applyNumberFormat="1" applyFont="1" applyBorder="1"/>
    <xf numFmtId="165" fontId="8" fillId="0" borderId="1" xfId="1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6" fillId="0" borderId="1" xfId="1" applyNumberFormat="1" applyFont="1" applyBorder="1" applyAlignment="1">
      <alignment horizontal="right" vertical="center"/>
    </xf>
    <xf numFmtId="165" fontId="6" fillId="0" borderId="1" xfId="0" applyNumberFormat="1" applyFont="1" applyFill="1" applyBorder="1"/>
    <xf numFmtId="165" fontId="6" fillId="0" borderId="1" xfId="1" applyNumberFormat="1" applyFont="1" applyFill="1" applyBorder="1" applyAlignment="1">
      <alignment horizontal="center" vertical="center"/>
    </xf>
    <xf numFmtId="9" fontId="0" fillId="0" borderId="0" xfId="0" applyNumberFormat="1"/>
    <xf numFmtId="165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/>
    <xf numFmtId="0" fontId="2" fillId="0" borderId="2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wrapText="1"/>
    </xf>
    <xf numFmtId="0" fontId="2" fillId="0" borderId="2" xfId="0" applyFont="1" applyBorder="1" applyAlignment="1">
      <alignment vertical="center"/>
    </xf>
    <xf numFmtId="0" fontId="0" fillId="0" borderId="0" xfId="0"/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5" fontId="6" fillId="0" borderId="1" xfId="1" applyNumberFormat="1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wrapText="1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5" fontId="6" fillId="0" borderId="1" xfId="0" applyNumberFormat="1" applyFont="1" applyBorder="1"/>
    <xf numFmtId="165" fontId="6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0" fontId="7" fillId="0" borderId="2" xfId="0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wrapText="1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0" fontId="7" fillId="0" borderId="6" xfId="0" applyFont="1" applyBorder="1" applyAlignment="1">
      <alignment horizontal="center" vertical="center" wrapText="1"/>
    </xf>
    <xf numFmtId="165" fontId="2" fillId="0" borderId="1" xfId="1" applyNumberFormat="1" applyFont="1" applyBorder="1"/>
    <xf numFmtId="165" fontId="11" fillId="0" borderId="1" xfId="1" applyNumberFormat="1" applyFont="1" applyBorder="1"/>
    <xf numFmtId="0" fontId="5" fillId="0" borderId="0" xfId="0" applyFont="1" applyAlignment="1">
      <alignment vertical="center" wrapText="1"/>
    </xf>
    <xf numFmtId="165" fontId="6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/>
    <xf numFmtId="165" fontId="2" fillId="0" borderId="1" xfId="0" applyNumberFormat="1" applyFont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/>
    <xf numFmtId="0" fontId="13" fillId="0" borderId="1" xfId="0" applyFont="1" applyBorder="1" applyAlignment="1">
      <alignment vertical="center"/>
    </xf>
    <xf numFmtId="0" fontId="10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wrapText="1"/>
    </xf>
    <xf numFmtId="165" fontId="6" fillId="0" borderId="2" xfId="1" applyNumberFormat="1" applyFont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165" fontId="0" fillId="0" borderId="0" xfId="0" applyNumberFormat="1"/>
    <xf numFmtId="3" fontId="0" fillId="0" borderId="0" xfId="0" applyNumberFormat="1"/>
    <xf numFmtId="0" fontId="7" fillId="0" borderId="6" xfId="0" applyFont="1" applyBorder="1" applyAlignment="1">
      <alignment horizontal="center" vertical="center" wrapText="1"/>
    </xf>
    <xf numFmtId="165" fontId="6" fillId="0" borderId="1" xfId="0" applyNumberFormat="1" applyFont="1" applyBorder="1"/>
    <xf numFmtId="0" fontId="7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14" fillId="0" borderId="0" xfId="0" applyNumberFormat="1" applyFont="1" applyBorder="1" applyAlignment="1">
      <alignment horizontal="center" vertical="center" wrapText="1"/>
    </xf>
    <xf numFmtId="3" fontId="0" fillId="0" borderId="0" xfId="0" applyNumberFormat="1" applyBorder="1"/>
    <xf numFmtId="0" fontId="7" fillId="0" borderId="1" xfId="0" applyFont="1" applyBorder="1" applyAlignment="1">
      <alignment horizontal="center" vertical="center" wrapText="1"/>
    </xf>
    <xf numFmtId="165" fontId="8" fillId="0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2.%20D&#7921;%20th&#7843;o%20&#272;&#7873;%20&#225;n%20CSVC-11-6-2021%20(1)/2.%20D&#7921;%20th&#7843;o%20&#272;&#7873;%20&#225;n%20CSVC-11-6-2021/14.PH&#7908;%20L&#7908;C%2014%20-X&#227;%20DBK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NHU%20C&#7846;U/mam%20non%20to&#224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ơn giá"/>
      <sheetName val="PHọc"/>
      <sheetName val="Khối VS nước sạch"/>
      <sheetName val="nhà ờ HS,GV"/>
      <sheetName val="BẾP"/>
      <sheetName val="Khối bộ môn"/>
      <sheetName val="Hành chính"/>
      <sheetName val="Sân chơi -tdtt"/>
      <sheetName val="th"/>
    </sheetNames>
    <sheetDataSet>
      <sheetData sheetId="0">
        <row r="4">
          <cell r="D4">
            <v>443664000</v>
          </cell>
        </row>
        <row r="5">
          <cell r="D5">
            <v>517608000</v>
          </cell>
        </row>
        <row r="14">
          <cell r="D14">
            <v>60000000</v>
          </cell>
        </row>
        <row r="15">
          <cell r="D15">
            <v>400000000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ơn giá"/>
      <sheetName val="PHọc"/>
      <sheetName val="Khối GDNT"/>
      <sheetName val="Khối VS nước sạch"/>
      <sheetName val="Bếp, kho"/>
      <sheetName val="Hành chính"/>
    </sheetNames>
    <sheetDataSet>
      <sheetData sheetId="0">
        <row r="21">
          <cell r="D21">
            <v>250000000</v>
          </cell>
        </row>
        <row r="22">
          <cell r="D22">
            <v>250000000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1"/>
  <sheetViews>
    <sheetView workbookViewId="0">
      <selection activeCell="E16" sqref="E16"/>
    </sheetView>
  </sheetViews>
  <sheetFormatPr defaultRowHeight="15" x14ac:dyDescent="0.25"/>
  <cols>
    <col min="1" max="1" width="6.28515625" customWidth="1"/>
    <col min="2" max="2" width="4.85546875" bestFit="1" customWidth="1"/>
    <col min="3" max="3" width="30.42578125" customWidth="1"/>
    <col min="4" max="4" width="15.7109375" bestFit="1" customWidth="1"/>
    <col min="10" max="10" width="13.42578125" customWidth="1"/>
    <col min="12" max="12" width="4.85546875" bestFit="1" customWidth="1"/>
    <col min="13" max="13" width="26" customWidth="1"/>
    <col min="14" max="14" width="17.42578125" customWidth="1"/>
  </cols>
  <sheetData>
    <row r="3" spans="2:4" ht="16.5" x14ac:dyDescent="0.25">
      <c r="B3" s="1" t="s">
        <v>0</v>
      </c>
      <c r="C3" s="5" t="s">
        <v>8</v>
      </c>
      <c r="D3" s="1" t="s">
        <v>4</v>
      </c>
    </row>
    <row r="4" spans="2:4" ht="15.75" x14ac:dyDescent="0.25">
      <c r="B4" s="9">
        <v>1</v>
      </c>
      <c r="C4" s="9" t="s">
        <v>16</v>
      </c>
      <c r="D4" s="10">
        <v>443664000</v>
      </c>
    </row>
    <row r="5" spans="2:4" ht="15.75" x14ac:dyDescent="0.25">
      <c r="B5" s="9">
        <v>2</v>
      </c>
      <c r="C5" s="9" t="s">
        <v>17</v>
      </c>
      <c r="D5" s="10">
        <v>369720000</v>
      </c>
    </row>
    <row r="6" spans="2:4" ht="15.75" x14ac:dyDescent="0.25">
      <c r="B6" s="9">
        <v>3</v>
      </c>
      <c r="C6" s="9" t="s">
        <v>18</v>
      </c>
      <c r="D6" s="10">
        <v>147888000</v>
      </c>
    </row>
    <row r="7" spans="2:4" ht="15.75" x14ac:dyDescent="0.25">
      <c r="B7" s="9">
        <v>4</v>
      </c>
      <c r="C7" s="9" t="s">
        <v>19</v>
      </c>
      <c r="D7" s="10">
        <v>147888000</v>
      </c>
    </row>
    <row r="8" spans="2:4" ht="15.75" x14ac:dyDescent="0.25">
      <c r="B8" s="11"/>
      <c r="C8" s="9"/>
      <c r="D8" s="12"/>
    </row>
    <row r="9" spans="2:4" ht="15.75" x14ac:dyDescent="0.25">
      <c r="B9" s="1">
        <v>1</v>
      </c>
      <c r="C9" s="8" t="s">
        <v>20</v>
      </c>
      <c r="D9" s="7">
        <v>813384000</v>
      </c>
    </row>
    <row r="10" spans="2:4" ht="15.75" x14ac:dyDescent="0.25">
      <c r="B10" s="1">
        <f>B9+1</f>
        <v>2</v>
      </c>
      <c r="C10" s="6" t="s">
        <v>9</v>
      </c>
      <c r="D10" s="7">
        <v>517608000</v>
      </c>
    </row>
    <row r="11" spans="2:4" ht="15.75" x14ac:dyDescent="0.25">
      <c r="B11" s="1">
        <f>B10+1</f>
        <v>3</v>
      </c>
      <c r="C11" s="6" t="s">
        <v>10</v>
      </c>
      <c r="D11" s="7">
        <v>517608000</v>
      </c>
    </row>
    <row r="12" spans="2:4" ht="15.75" x14ac:dyDescent="0.25">
      <c r="B12" s="1">
        <f t="shared" ref="B12:B17" si="0">B11+1</f>
        <v>4</v>
      </c>
      <c r="C12" s="6" t="s">
        <v>7</v>
      </c>
      <c r="D12" s="7">
        <v>517608000</v>
      </c>
    </row>
    <row r="13" spans="2:4" ht="15.75" x14ac:dyDescent="0.25">
      <c r="B13" s="1">
        <f t="shared" si="0"/>
        <v>5</v>
      </c>
      <c r="C13" s="6" t="s">
        <v>11</v>
      </c>
      <c r="D13" s="7">
        <v>295776000</v>
      </c>
    </row>
    <row r="14" spans="2:4" ht="15.75" x14ac:dyDescent="0.25">
      <c r="B14" s="1">
        <f t="shared" si="0"/>
        <v>6</v>
      </c>
      <c r="C14" s="6" t="s">
        <v>12</v>
      </c>
      <c r="D14" s="7">
        <v>295776000</v>
      </c>
    </row>
    <row r="15" spans="2:4" ht="15.75" x14ac:dyDescent="0.25">
      <c r="B15" s="1">
        <f t="shared" si="0"/>
        <v>7</v>
      </c>
      <c r="C15" s="6" t="s">
        <v>13</v>
      </c>
      <c r="D15" s="7">
        <v>88733000</v>
      </c>
    </row>
    <row r="16" spans="2:4" ht="15.75" x14ac:dyDescent="0.25">
      <c r="B16" s="1">
        <f t="shared" si="0"/>
        <v>8</v>
      </c>
      <c r="C16" s="6" t="s">
        <v>14</v>
      </c>
      <c r="D16" s="7">
        <v>162677000</v>
      </c>
    </row>
    <row r="17" spans="2:4" ht="15.75" x14ac:dyDescent="0.25">
      <c r="B17" s="1">
        <f t="shared" si="0"/>
        <v>9</v>
      </c>
      <c r="C17" s="6" t="s">
        <v>15</v>
      </c>
      <c r="D17" s="7">
        <v>813384000</v>
      </c>
    </row>
    <row r="18" spans="2:4" ht="15.75" x14ac:dyDescent="0.25">
      <c r="B18" s="8">
        <v>10</v>
      </c>
      <c r="C18" s="6" t="s">
        <v>49</v>
      </c>
      <c r="D18" s="14">
        <v>125000000</v>
      </c>
    </row>
    <row r="19" spans="2:4" ht="15.75" x14ac:dyDescent="0.25">
      <c r="B19" s="8">
        <v>11</v>
      </c>
      <c r="C19" s="6" t="s">
        <v>21</v>
      </c>
      <c r="D19" s="10">
        <v>400000000</v>
      </c>
    </row>
    <row r="20" spans="2:4" ht="15.75" x14ac:dyDescent="0.25">
      <c r="B20">
        <v>12</v>
      </c>
      <c r="C20" s="13" t="s">
        <v>25</v>
      </c>
    </row>
    <row r="21" spans="2:4" ht="15.75" x14ac:dyDescent="0.25">
      <c r="C21" s="1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N4" sqref="N4:N7"/>
    </sheetView>
  </sheetViews>
  <sheetFormatPr defaultRowHeight="15" x14ac:dyDescent="0.25"/>
  <cols>
    <col min="1" max="1" width="6.28515625" customWidth="1"/>
    <col min="2" max="2" width="26.28515625" customWidth="1"/>
    <col min="3" max="3" width="11.28515625" customWidth="1"/>
    <col min="4" max="4" width="11.5703125" customWidth="1"/>
    <col min="5" max="5" width="10.5703125" customWidth="1"/>
    <col min="6" max="6" width="12.42578125" customWidth="1"/>
    <col min="7" max="7" width="11.28515625" customWidth="1"/>
    <col min="8" max="8" width="10.5703125" customWidth="1"/>
    <col min="9" max="9" width="11.7109375" customWidth="1"/>
    <col min="10" max="10" width="10.7109375" customWidth="1"/>
    <col min="12" max="12" width="4.85546875" bestFit="1" customWidth="1"/>
    <col min="13" max="13" width="26" customWidth="1"/>
    <col min="14" max="14" width="17.42578125" customWidth="1"/>
  </cols>
  <sheetData>
    <row r="1" spans="1:16" ht="40.5" customHeight="1" x14ac:dyDescent="0.25">
      <c r="A1" s="100" t="s">
        <v>53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6" ht="15.75" x14ac:dyDescent="0.25">
      <c r="I2" s="103" t="s">
        <v>27</v>
      </c>
      <c r="J2" s="103"/>
    </row>
    <row r="3" spans="1:16" ht="53.25" customHeight="1" x14ac:dyDescent="0.25">
      <c r="A3" s="16" t="s">
        <v>0</v>
      </c>
      <c r="B3" s="16" t="s">
        <v>1</v>
      </c>
      <c r="C3" s="17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31" t="s">
        <v>47</v>
      </c>
      <c r="I3" s="31" t="s">
        <v>28</v>
      </c>
      <c r="J3" s="31" t="s">
        <v>48</v>
      </c>
      <c r="K3" s="24"/>
    </row>
    <row r="4" spans="1:16" ht="16.5" x14ac:dyDescent="0.25">
      <c r="A4" s="1">
        <v>1</v>
      </c>
      <c r="B4" s="2" t="s">
        <v>50</v>
      </c>
      <c r="C4" s="3">
        <v>33</v>
      </c>
      <c r="D4" s="3">
        <v>15</v>
      </c>
      <c r="E4" s="4">
        <f>C4*'Đơn giá'!$D$9/1000000</f>
        <v>26841.671999999999</v>
      </c>
      <c r="F4" s="4">
        <f>D4*'Đơn giá'!$D$18/1000000</f>
        <v>1875</v>
      </c>
      <c r="G4" s="38">
        <f>E4+F4</f>
        <v>28716.671999999999</v>
      </c>
      <c r="H4" s="15">
        <f>G4*0.55</f>
        <v>15794.169600000001</v>
      </c>
      <c r="I4" s="15">
        <f>G4*0.3</f>
        <v>8615.0015999999996</v>
      </c>
      <c r="J4" s="15">
        <f>G4*15%</f>
        <v>4307.5007999999998</v>
      </c>
      <c r="K4" s="89">
        <f>E4/C4</f>
        <v>813.38400000000001</v>
      </c>
      <c r="M4" s="89">
        <f>K4*12</f>
        <v>9760.6080000000002</v>
      </c>
      <c r="N4" s="89">
        <f>F4+'Khối NSVS'!H7</f>
        <v>3825</v>
      </c>
      <c r="O4" s="89"/>
      <c r="P4" s="89"/>
    </row>
    <row r="5" spans="1:16" ht="16.5" x14ac:dyDescent="0.25">
      <c r="A5" s="43">
        <v>2</v>
      </c>
      <c r="B5" s="44" t="s">
        <v>51</v>
      </c>
      <c r="C5" s="3">
        <v>33</v>
      </c>
      <c r="D5" s="3">
        <v>40</v>
      </c>
      <c r="E5" s="4">
        <f>C5*'[1]Đơn giá'!$D$4/1000000</f>
        <v>14640.912</v>
      </c>
      <c r="F5" s="4">
        <f>D5*'[1]Đơn giá'!$D$14/1000000</f>
        <v>2400</v>
      </c>
      <c r="G5" s="38">
        <f>E5+F5</f>
        <v>17040.912</v>
      </c>
      <c r="H5" s="15">
        <f>G5*55%</f>
        <v>9372.5016000000014</v>
      </c>
      <c r="I5" s="15">
        <f>G5*30%</f>
        <v>5112.2735999999995</v>
      </c>
      <c r="J5" s="15">
        <f>G5*15%</f>
        <v>2556.1367999999998</v>
      </c>
      <c r="K5" s="89">
        <f>E5/C5</f>
        <v>443.66399999999999</v>
      </c>
      <c r="M5" s="89">
        <f>K5*12</f>
        <v>5323.9679999999998</v>
      </c>
      <c r="N5" s="89">
        <f>F5+'Khối NSVS'!H8+'nhà ở HSGV'!H7+'Bếp, kho'!H8+'phòng bộ môn'!F7+'Hành chính'!F7</f>
        <v>6223.2060000000001</v>
      </c>
      <c r="O5" s="89"/>
      <c r="P5" s="89"/>
    </row>
    <row r="6" spans="1:16" ht="16.5" x14ac:dyDescent="0.25">
      <c r="A6" s="43">
        <v>3</v>
      </c>
      <c r="B6" s="44" t="s">
        <v>52</v>
      </c>
      <c r="C6" s="47">
        <v>21</v>
      </c>
      <c r="D6" s="47">
        <v>10</v>
      </c>
      <c r="E6" s="48">
        <v>10920</v>
      </c>
      <c r="F6" s="48">
        <v>780</v>
      </c>
      <c r="G6" s="50">
        <v>11700</v>
      </c>
      <c r="H6" s="49">
        <v>6435.0000000000009</v>
      </c>
      <c r="I6" s="49">
        <v>3510</v>
      </c>
      <c r="J6" s="49">
        <v>1755</v>
      </c>
      <c r="K6" s="89">
        <f>E6/C6</f>
        <v>520</v>
      </c>
      <c r="M6" s="89">
        <f>K6*12</f>
        <v>6240</v>
      </c>
      <c r="N6" s="89">
        <f>F6+'Khối NSVS'!H9+'nhà ở HSGV'!H8+'Bếp, kho'!H9+'phòng bộ môn'!F8+'Hành chính'!F8</f>
        <v>1755</v>
      </c>
      <c r="O6" s="89"/>
      <c r="P6" s="89"/>
    </row>
    <row r="7" spans="1:16" ht="15.75" x14ac:dyDescent="0.25">
      <c r="A7" s="101" t="s">
        <v>26</v>
      </c>
      <c r="B7" s="102"/>
      <c r="C7" s="21">
        <f>SUM(C4:C6)</f>
        <v>87</v>
      </c>
      <c r="D7" s="21">
        <f t="shared" ref="D7:J7" si="0">SUM(D4:D6)</f>
        <v>65</v>
      </c>
      <c r="E7" s="87">
        <f t="shared" si="0"/>
        <v>52402.584000000003</v>
      </c>
      <c r="F7" s="87">
        <f t="shared" si="0"/>
        <v>5055</v>
      </c>
      <c r="G7" s="87">
        <f t="shared" si="0"/>
        <v>57457.584000000003</v>
      </c>
      <c r="H7" s="87">
        <f t="shared" si="0"/>
        <v>31601.671200000004</v>
      </c>
      <c r="I7" s="87">
        <f t="shared" si="0"/>
        <v>17237.2752</v>
      </c>
      <c r="J7" s="87">
        <f t="shared" si="0"/>
        <v>8618.6376</v>
      </c>
      <c r="M7" s="89"/>
      <c r="N7" s="89">
        <f>SUM(N4:N6)</f>
        <v>11803.206</v>
      </c>
      <c r="O7" s="89"/>
      <c r="P7" s="89"/>
    </row>
    <row r="8" spans="1:16" x14ac:dyDescent="0.25">
      <c r="C8" s="23"/>
      <c r="D8" s="23"/>
      <c r="E8" s="23"/>
      <c r="F8" s="23"/>
      <c r="G8" s="23"/>
      <c r="H8" s="23"/>
      <c r="I8" s="23"/>
      <c r="J8" s="23"/>
      <c r="M8" s="89"/>
    </row>
  </sheetData>
  <mergeCells count="3">
    <mergeCell ref="A1:J1"/>
    <mergeCell ref="A7:B7"/>
    <mergeCell ref="I2:J2"/>
  </mergeCells>
  <pageMargins left="0.51181102362204722" right="0.51181102362204722" top="0.74803149606299213" bottom="0.74803149606299213" header="0.31496062992125984" footer="0.31496062992125984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"/>
  <sheetViews>
    <sheetView view="pageBreakPreview" zoomScale="60" zoomScaleNormal="100" workbookViewId="0">
      <selection activeCell="A3" sqref="A3:L3"/>
    </sheetView>
  </sheetViews>
  <sheetFormatPr defaultRowHeight="15" x14ac:dyDescent="0.25"/>
  <cols>
    <col min="1" max="1" width="6.28515625" customWidth="1"/>
    <col min="2" max="2" width="22.7109375" customWidth="1"/>
    <col min="3" max="4" width="7.85546875" customWidth="1"/>
    <col min="7" max="7" width="13.140625" bestFit="1" customWidth="1"/>
    <col min="8" max="8" width="11.28515625" customWidth="1"/>
    <col min="9" max="9" width="11.5703125" customWidth="1"/>
    <col min="10" max="10" width="10.140625" bestFit="1" customWidth="1"/>
    <col min="11" max="11" width="11" customWidth="1"/>
    <col min="12" max="12" width="10.85546875" customWidth="1"/>
    <col min="13" max="13" width="0" hidden="1" customWidth="1"/>
    <col min="14" max="14" width="4.85546875" hidden="1" customWidth="1"/>
    <col min="15" max="15" width="26" hidden="1" customWidth="1"/>
    <col min="16" max="16" width="17.42578125" hidden="1" customWidth="1"/>
  </cols>
  <sheetData>
    <row r="2" spans="1:15" ht="41.25" customHeight="1" x14ac:dyDescent="0.25">
      <c r="A2" s="100" t="s">
        <v>65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5" s="67" customFormat="1" ht="24.75" customHeight="1" x14ac:dyDescent="0.25">
      <c r="A3" s="110" t="s">
        <v>73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5" ht="15.75" x14ac:dyDescent="0.25">
      <c r="K4" s="103" t="s">
        <v>27</v>
      </c>
      <c r="L4" s="103"/>
    </row>
    <row r="5" spans="1:15" ht="15.75" customHeight="1" x14ac:dyDescent="0.25">
      <c r="A5" s="106" t="s">
        <v>0</v>
      </c>
      <c r="B5" s="106" t="s">
        <v>1</v>
      </c>
      <c r="C5" s="108" t="s">
        <v>22</v>
      </c>
      <c r="D5" s="109"/>
      <c r="E5" s="108" t="s">
        <v>23</v>
      </c>
      <c r="F5" s="109"/>
      <c r="G5" s="104" t="s">
        <v>4</v>
      </c>
      <c r="H5" s="104" t="s">
        <v>5</v>
      </c>
      <c r="I5" s="104" t="s">
        <v>6</v>
      </c>
      <c r="J5" s="104" t="s">
        <v>47</v>
      </c>
      <c r="K5" s="104" t="s">
        <v>28</v>
      </c>
      <c r="L5" s="104" t="s">
        <v>48</v>
      </c>
    </row>
    <row r="6" spans="1:15" ht="36.75" customHeight="1" x14ac:dyDescent="0.25">
      <c r="A6" s="107"/>
      <c r="B6" s="107"/>
      <c r="C6" s="17" t="s">
        <v>29</v>
      </c>
      <c r="D6" s="17" t="s">
        <v>30</v>
      </c>
      <c r="E6" s="17" t="s">
        <v>29</v>
      </c>
      <c r="F6" s="17" t="s">
        <v>30</v>
      </c>
      <c r="G6" s="105"/>
      <c r="H6" s="105"/>
      <c r="I6" s="105"/>
      <c r="J6" s="105"/>
      <c r="K6" s="105"/>
      <c r="L6" s="105"/>
    </row>
    <row r="7" spans="1:15" ht="16.5" x14ac:dyDescent="0.25">
      <c r="A7" s="52">
        <v>1</v>
      </c>
      <c r="B7" s="53" t="s">
        <v>50</v>
      </c>
      <c r="C7" s="3">
        <v>3</v>
      </c>
      <c r="D7" s="3">
        <v>3</v>
      </c>
      <c r="E7" s="3">
        <v>20</v>
      </c>
      <c r="F7" s="3">
        <v>6</v>
      </c>
      <c r="G7" s="4">
        <f>(150000000*C7+D7*'[2]Đơn giá'!$D$22)/1000000</f>
        <v>1200</v>
      </c>
      <c r="H7" s="1">
        <f>(E7*'[2]Đơn giá'!$D$21*30%+F7*'[2]Đơn giá'!$D$22*30%)/1000000</f>
        <v>1950</v>
      </c>
      <c r="I7" s="40">
        <f>G7+H7</f>
        <v>3150</v>
      </c>
      <c r="J7" s="15">
        <f>I7*55%</f>
        <v>1732.5000000000002</v>
      </c>
      <c r="K7" s="15">
        <f>I7*30%</f>
        <v>945</v>
      </c>
      <c r="L7" s="15">
        <f>I7*15%</f>
        <v>472.5</v>
      </c>
      <c r="O7">
        <v>800</v>
      </c>
    </row>
    <row r="8" spans="1:15" s="46" customFormat="1" ht="16.5" x14ac:dyDescent="0.25">
      <c r="A8" s="52">
        <v>2</v>
      </c>
      <c r="B8" s="53" t="s">
        <v>51</v>
      </c>
      <c r="C8" s="54">
        <v>4</v>
      </c>
      <c r="D8" s="54">
        <v>5</v>
      </c>
      <c r="E8" s="54">
        <v>5</v>
      </c>
      <c r="F8" s="54">
        <v>0</v>
      </c>
      <c r="G8" s="55">
        <f>(C8+D8)*250</f>
        <v>2250</v>
      </c>
      <c r="H8" s="55">
        <f>(E8+F8)*250*30%</f>
        <v>375</v>
      </c>
      <c r="I8" s="59">
        <f>G8+H8</f>
        <v>2625</v>
      </c>
      <c r="J8" s="56">
        <f>I8*55%</f>
        <v>1443.7500000000002</v>
      </c>
      <c r="K8" s="56">
        <f>I8*30%</f>
        <v>787.5</v>
      </c>
      <c r="L8" s="56">
        <f>I8*15%</f>
        <v>393.75</v>
      </c>
    </row>
    <row r="9" spans="1:15" s="46" customFormat="1" ht="16.5" x14ac:dyDescent="0.25">
      <c r="A9" s="52">
        <v>3</v>
      </c>
      <c r="B9" s="53" t="s">
        <v>52</v>
      </c>
      <c r="C9" s="54">
        <v>4</v>
      </c>
      <c r="D9" s="54">
        <v>5</v>
      </c>
      <c r="E9" s="54">
        <v>0</v>
      </c>
      <c r="F9" s="54">
        <v>0</v>
      </c>
      <c r="G9" s="55">
        <v>2250</v>
      </c>
      <c r="H9" s="55">
        <v>0</v>
      </c>
      <c r="I9" s="58">
        <v>2250</v>
      </c>
      <c r="J9" s="56">
        <v>1237.5</v>
      </c>
      <c r="K9" s="72">
        <f>I9*30%</f>
        <v>675</v>
      </c>
      <c r="L9" s="56">
        <v>337.5</v>
      </c>
      <c r="M9" s="89">
        <f>G9/C9</f>
        <v>562.5</v>
      </c>
      <c r="O9" s="89">
        <f>M9*2</f>
        <v>1125</v>
      </c>
    </row>
    <row r="10" spans="1:15" ht="15.75" x14ac:dyDescent="0.25">
      <c r="A10" s="101" t="s">
        <v>26</v>
      </c>
      <c r="B10" s="102"/>
      <c r="C10" s="22">
        <f>SUM(C7:C9)</f>
        <v>11</v>
      </c>
      <c r="D10" s="22">
        <f>SUM(D7:D9)</f>
        <v>13</v>
      </c>
      <c r="E10" s="22">
        <f t="shared" ref="E10:L10" si="0">SUM(E7:E9)</f>
        <v>25</v>
      </c>
      <c r="F10" s="22">
        <f t="shared" si="0"/>
        <v>6</v>
      </c>
      <c r="G10" s="88">
        <f t="shared" si="0"/>
        <v>5700</v>
      </c>
      <c r="H10" s="88">
        <f t="shared" si="0"/>
        <v>2325</v>
      </c>
      <c r="I10" s="88">
        <f t="shared" si="0"/>
        <v>8025</v>
      </c>
      <c r="J10" s="88">
        <f t="shared" si="0"/>
        <v>4413.75</v>
      </c>
      <c r="K10" s="88">
        <f t="shared" si="0"/>
        <v>2407.5</v>
      </c>
      <c r="L10" s="88">
        <f t="shared" si="0"/>
        <v>1203.75</v>
      </c>
    </row>
  </sheetData>
  <mergeCells count="14">
    <mergeCell ref="K5:K6"/>
    <mergeCell ref="L5:L6"/>
    <mergeCell ref="A10:B10"/>
    <mergeCell ref="A2:L2"/>
    <mergeCell ref="K4:L4"/>
    <mergeCell ref="A5:A6"/>
    <mergeCell ref="B5:B6"/>
    <mergeCell ref="C5:D5"/>
    <mergeCell ref="E5:F5"/>
    <mergeCell ref="G5:G6"/>
    <mergeCell ref="H5:H6"/>
    <mergeCell ref="I5:I6"/>
    <mergeCell ref="J5:J6"/>
    <mergeCell ref="A3:L3"/>
  </mergeCells>
  <pageMargins left="0.31496062992125984" right="0.31496062992125984" top="0.74803149606299213" bottom="0.74803149606299213" header="0.31496062992125984" footer="0.31496062992125984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view="pageBreakPreview" topLeftCell="A5" zoomScale="140" zoomScaleNormal="100" zoomScaleSheetLayoutView="140" workbookViewId="0">
      <selection activeCell="E20" sqref="E20"/>
    </sheetView>
  </sheetViews>
  <sheetFormatPr defaultColWidth="9.140625" defaultRowHeight="15" x14ac:dyDescent="0.25"/>
  <cols>
    <col min="1" max="1" width="6.28515625" style="67" customWidth="1"/>
    <col min="2" max="2" width="21.28515625" style="67" customWidth="1"/>
    <col min="3" max="6" width="9.140625" style="67"/>
    <col min="7" max="7" width="10.42578125" style="67" customWidth="1"/>
    <col min="8" max="8" width="13.42578125" style="67" customWidth="1"/>
    <col min="9" max="10" width="11.28515625" style="67" customWidth="1"/>
    <col min="11" max="11" width="12.5703125" style="67" customWidth="1"/>
    <col min="12" max="12" width="11.28515625" style="67" customWidth="1"/>
    <col min="13" max="13" width="9.140625" style="67"/>
    <col min="14" max="14" width="4.85546875" style="67" bestFit="1" customWidth="1"/>
    <col min="15" max="15" width="26" style="67" customWidth="1"/>
    <col min="16" max="16" width="17.42578125" style="67" customWidth="1"/>
    <col min="17" max="16384" width="9.140625" style="67"/>
  </cols>
  <sheetData>
    <row r="2" spans="1:14" ht="47.25" customHeight="1" x14ac:dyDescent="0.25">
      <c r="A2" s="100" t="s">
        <v>66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76"/>
      <c r="N2" s="76"/>
    </row>
    <row r="3" spans="1:14" ht="21" customHeight="1" x14ac:dyDescent="0.25">
      <c r="A3" s="110" t="str">
        <f>'Khối NSVS'!A3:L3</f>
        <v>(Kèm theo Kế hoạch số 176 /KH-UBND ngày 01 /10/ 2021 của UBND huyện)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76"/>
      <c r="N3" s="76"/>
    </row>
    <row r="4" spans="1:14" ht="15.75" x14ac:dyDescent="0.25">
      <c r="K4" s="103" t="s">
        <v>27</v>
      </c>
      <c r="L4" s="103"/>
    </row>
    <row r="5" spans="1:14" ht="15.75" x14ac:dyDescent="0.25">
      <c r="A5" s="111" t="s">
        <v>0</v>
      </c>
      <c r="B5" s="111" t="s">
        <v>1</v>
      </c>
      <c r="C5" s="115" t="s">
        <v>56</v>
      </c>
      <c r="D5" s="116"/>
      <c r="E5" s="115" t="s">
        <v>57</v>
      </c>
      <c r="F5" s="116"/>
      <c r="G5" s="111" t="s">
        <v>4</v>
      </c>
      <c r="H5" s="111" t="s">
        <v>5</v>
      </c>
      <c r="I5" s="104" t="s">
        <v>6</v>
      </c>
      <c r="J5" s="111" t="s">
        <v>47</v>
      </c>
      <c r="K5" s="111" t="s">
        <v>28</v>
      </c>
      <c r="L5" s="111" t="s">
        <v>48</v>
      </c>
    </row>
    <row r="6" spans="1:14" ht="15.75" x14ac:dyDescent="0.25">
      <c r="A6" s="112"/>
      <c r="B6" s="112"/>
      <c r="C6" s="73" t="s">
        <v>58</v>
      </c>
      <c r="D6" s="73" t="s">
        <v>59</v>
      </c>
      <c r="E6" s="73" t="s">
        <v>58</v>
      </c>
      <c r="F6" s="73" t="s">
        <v>59</v>
      </c>
      <c r="G6" s="112"/>
      <c r="H6" s="112"/>
      <c r="I6" s="105"/>
      <c r="J6" s="112"/>
      <c r="K6" s="112"/>
      <c r="L6" s="112"/>
    </row>
    <row r="7" spans="1:14" ht="15.75" x14ac:dyDescent="0.25">
      <c r="A7" s="70">
        <v>1</v>
      </c>
      <c r="B7" s="85" t="s">
        <v>61</v>
      </c>
      <c r="C7" s="70">
        <v>18</v>
      </c>
      <c r="D7" s="70">
        <v>7</v>
      </c>
      <c r="E7" s="70">
        <v>6</v>
      </c>
      <c r="F7" s="70">
        <v>18</v>
      </c>
      <c r="G7" s="71">
        <f>(C7+E7)*400</f>
        <v>9600</v>
      </c>
      <c r="H7" s="71">
        <f>(D7+F7)*400*15%</f>
        <v>1500</v>
      </c>
      <c r="I7" s="66">
        <f>G7+H7</f>
        <v>11100</v>
      </c>
      <c r="J7" s="72">
        <f>I7*55%</f>
        <v>6105.0000000000009</v>
      </c>
      <c r="K7" s="72">
        <f>I7*30%</f>
        <v>3330</v>
      </c>
      <c r="L7" s="72">
        <f>I7*15%</f>
        <v>1665</v>
      </c>
    </row>
    <row r="8" spans="1:14" ht="16.5" x14ac:dyDescent="0.25">
      <c r="A8" s="68">
        <v>2</v>
      </c>
      <c r="B8" s="86" t="s">
        <v>52</v>
      </c>
      <c r="C8" s="83">
        <v>24</v>
      </c>
      <c r="D8" s="83">
        <v>0</v>
      </c>
      <c r="E8" s="83">
        <v>6</v>
      </c>
      <c r="F8" s="70">
        <v>5</v>
      </c>
      <c r="G8" s="71">
        <f>(C8+E8)*400</f>
        <v>12000</v>
      </c>
      <c r="H8" s="71">
        <f>(D8+F8)*400*15%</f>
        <v>300</v>
      </c>
      <c r="I8" s="80">
        <f>G8+H8</f>
        <v>12300</v>
      </c>
      <c r="J8" s="72">
        <f>I8*55%</f>
        <v>6765.0000000000009</v>
      </c>
      <c r="K8" s="72">
        <f>I8*30%</f>
        <v>3690</v>
      </c>
      <c r="L8" s="72">
        <f>I8*15%</f>
        <v>1845</v>
      </c>
    </row>
    <row r="9" spans="1:14" x14ac:dyDescent="0.25">
      <c r="A9" s="113" t="s">
        <v>60</v>
      </c>
      <c r="B9" s="114"/>
      <c r="C9" s="75">
        <f t="shared" ref="C9:I9" si="0">SUM(C7:C8)</f>
        <v>42</v>
      </c>
      <c r="D9" s="75">
        <f t="shared" si="0"/>
        <v>7</v>
      </c>
      <c r="E9" s="75">
        <f t="shared" si="0"/>
        <v>12</v>
      </c>
      <c r="F9" s="75">
        <f t="shared" si="0"/>
        <v>23</v>
      </c>
      <c r="G9" s="75">
        <f t="shared" si="0"/>
        <v>21600</v>
      </c>
      <c r="H9" s="75">
        <f t="shared" si="0"/>
        <v>1800</v>
      </c>
      <c r="I9" s="75">
        <f t="shared" si="0"/>
        <v>23400</v>
      </c>
      <c r="J9" s="75">
        <f>SUM(J7:J8)</f>
        <v>12870.000000000002</v>
      </c>
      <c r="K9" s="75">
        <f>SUM(K7:K8)</f>
        <v>7020</v>
      </c>
      <c r="L9" s="75">
        <f>SUM(L7:L8)</f>
        <v>3510</v>
      </c>
    </row>
  </sheetData>
  <mergeCells count="14">
    <mergeCell ref="K5:K6"/>
    <mergeCell ref="L5:L6"/>
    <mergeCell ref="A9:B9"/>
    <mergeCell ref="A2:L2"/>
    <mergeCell ref="K4:L4"/>
    <mergeCell ref="A5:A6"/>
    <mergeCell ref="B5:B6"/>
    <mergeCell ref="C5:D5"/>
    <mergeCell ref="E5:F5"/>
    <mergeCell ref="G5:G6"/>
    <mergeCell ref="H5:H6"/>
    <mergeCell ref="I5:I6"/>
    <mergeCell ref="J5:J6"/>
    <mergeCell ref="A3:L3"/>
  </mergeCell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"/>
  <sheetViews>
    <sheetView view="pageBreakPreview" zoomScale="60" zoomScaleNormal="110" workbookViewId="0">
      <selection activeCell="C5" sqref="C5:D5"/>
    </sheetView>
  </sheetViews>
  <sheetFormatPr defaultRowHeight="15" x14ac:dyDescent="0.25"/>
  <cols>
    <col min="1" max="1" width="6.28515625" customWidth="1"/>
    <col min="2" max="2" width="22.7109375" customWidth="1"/>
    <col min="3" max="3" width="11.85546875" style="60" customWidth="1"/>
    <col min="4" max="4" width="10.42578125" customWidth="1"/>
    <col min="5" max="5" width="10.42578125" style="60" customWidth="1"/>
    <col min="6" max="6" width="11.140625" customWidth="1"/>
    <col min="7" max="7" width="10.140625" customWidth="1"/>
    <col min="8" max="9" width="12.42578125" customWidth="1"/>
    <col min="10" max="10" width="11.7109375" style="20" customWidth="1"/>
    <col min="11" max="11" width="12.42578125" customWidth="1"/>
    <col min="12" max="12" width="11.5703125" customWidth="1"/>
    <col min="13" max="13" width="9.140625" customWidth="1"/>
    <col min="14" max="14" width="26" hidden="1" customWidth="1"/>
    <col min="15" max="15" width="17.42578125" hidden="1" customWidth="1"/>
    <col min="16" max="16" width="0" hidden="1" customWidth="1"/>
  </cols>
  <sheetData>
    <row r="2" spans="1:15" ht="41.25" customHeight="1" x14ac:dyDescent="0.25">
      <c r="A2" s="100" t="s">
        <v>67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5" s="67" customFormat="1" ht="21" customHeight="1" x14ac:dyDescent="0.25">
      <c r="A3" s="110" t="str">
        <f>'Khối NSVS'!A3:L3</f>
        <v>(Kèm theo Kế hoạch số 176 /KH-UBND ngày 01 /10/ 2021 của UBND huyện)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5" spans="1:15" ht="29.25" customHeight="1" x14ac:dyDescent="0.25">
      <c r="A5" s="106" t="s">
        <v>0</v>
      </c>
      <c r="B5" s="106" t="s">
        <v>1</v>
      </c>
      <c r="C5" s="115" t="s">
        <v>22</v>
      </c>
      <c r="D5" s="116"/>
      <c r="E5" s="115" t="s">
        <v>23</v>
      </c>
      <c r="F5" s="116"/>
      <c r="G5" s="104" t="s">
        <v>4</v>
      </c>
      <c r="H5" s="104" t="s">
        <v>5</v>
      </c>
      <c r="I5" s="104" t="s">
        <v>6</v>
      </c>
      <c r="J5" s="111" t="s">
        <v>47</v>
      </c>
      <c r="K5" s="111" t="s">
        <v>28</v>
      </c>
      <c r="L5" s="111" t="s">
        <v>48</v>
      </c>
      <c r="M5" s="111" t="s">
        <v>63</v>
      </c>
    </row>
    <row r="6" spans="1:15" s="60" customFormat="1" ht="15.75" x14ac:dyDescent="0.25">
      <c r="A6" s="107"/>
      <c r="B6" s="107"/>
      <c r="C6" s="64" t="s">
        <v>54</v>
      </c>
      <c r="D6" s="64" t="s">
        <v>55</v>
      </c>
      <c r="E6" s="64" t="s">
        <v>54</v>
      </c>
      <c r="F6" s="64" t="s">
        <v>55</v>
      </c>
      <c r="G6" s="105"/>
      <c r="H6" s="105"/>
      <c r="I6" s="105"/>
      <c r="J6" s="112"/>
      <c r="K6" s="112"/>
      <c r="L6" s="112"/>
      <c r="M6" s="112"/>
    </row>
    <row r="7" spans="1:15" ht="24.75" customHeight="1" x14ac:dyDescent="0.25">
      <c r="A7" s="52">
        <v>1</v>
      </c>
      <c r="B7" s="53" t="s">
        <v>50</v>
      </c>
      <c r="C7" s="32">
        <v>7</v>
      </c>
      <c r="D7" s="32"/>
      <c r="E7" s="32"/>
      <c r="F7" s="32">
        <v>0</v>
      </c>
      <c r="G7" s="33">
        <f>C7*500</f>
        <v>3500</v>
      </c>
      <c r="H7" s="32">
        <f>F7*500*0.15</f>
        <v>0</v>
      </c>
      <c r="I7" s="41">
        <f>G7+H7</f>
        <v>3500</v>
      </c>
      <c r="J7" s="34">
        <f>I7*0.55</f>
        <v>1925.0000000000002</v>
      </c>
      <c r="K7" s="35">
        <f>I7*0.3</f>
        <v>1050</v>
      </c>
      <c r="L7" s="35">
        <f>I7-J7-K7</f>
        <v>524.99999999999977</v>
      </c>
      <c r="M7" s="92">
        <f>I7*30%</f>
        <v>1050</v>
      </c>
      <c r="N7">
        <f>G7/C7</f>
        <v>500</v>
      </c>
      <c r="O7">
        <v>1000</v>
      </c>
    </row>
    <row r="8" spans="1:15" s="51" customFormat="1" ht="24.75" customHeight="1" x14ac:dyDescent="0.25">
      <c r="A8" s="52">
        <v>2</v>
      </c>
      <c r="B8" s="53" t="s">
        <v>51</v>
      </c>
      <c r="C8" s="61">
        <v>2</v>
      </c>
      <c r="D8" s="61">
        <v>3</v>
      </c>
      <c r="E8" s="61">
        <v>3</v>
      </c>
      <c r="F8" s="61">
        <v>0</v>
      </c>
      <c r="G8" s="62">
        <f>(C8+D8)*400</f>
        <v>2000</v>
      </c>
      <c r="H8" s="62">
        <f>(E8+F8)*400*15%</f>
        <v>180</v>
      </c>
      <c r="I8" s="65">
        <f>G8+H8</f>
        <v>2180</v>
      </c>
      <c r="J8" s="63">
        <f>I8*55%</f>
        <v>1199</v>
      </c>
      <c r="K8" s="63">
        <f>I8*30%</f>
        <v>654</v>
      </c>
      <c r="L8" s="63">
        <f>I8*15%</f>
        <v>327</v>
      </c>
      <c r="M8" s="92">
        <f>I8*30%</f>
        <v>654</v>
      </c>
      <c r="N8" s="57"/>
    </row>
    <row r="9" spans="1:15" s="51" customFormat="1" ht="24.75" customHeight="1" x14ac:dyDescent="0.25">
      <c r="A9" s="52">
        <v>3</v>
      </c>
      <c r="B9" s="53" t="s">
        <v>52</v>
      </c>
      <c r="C9" s="70">
        <v>5</v>
      </c>
      <c r="D9" s="70">
        <v>5</v>
      </c>
      <c r="E9" s="70">
        <v>0</v>
      </c>
      <c r="F9" s="70">
        <v>0</v>
      </c>
      <c r="G9" s="71">
        <f>(C9+D9)*400</f>
        <v>4000</v>
      </c>
      <c r="H9" s="71">
        <f>(E9+F9)*400*15%</f>
        <v>0</v>
      </c>
      <c r="I9" s="81">
        <f>G9+H9</f>
        <v>4000</v>
      </c>
      <c r="J9" s="72">
        <f>I9*55%</f>
        <v>2200</v>
      </c>
      <c r="K9" s="72">
        <f>I9*30%</f>
        <v>1200</v>
      </c>
      <c r="L9" s="72">
        <f>I9*15%</f>
        <v>600</v>
      </c>
      <c r="M9" s="92">
        <f>I9*30%</f>
        <v>1200</v>
      </c>
      <c r="N9" s="89">
        <f>G9/C9</f>
        <v>800</v>
      </c>
      <c r="O9" s="89">
        <f>N9*2</f>
        <v>1600</v>
      </c>
    </row>
    <row r="10" spans="1:15" ht="15.75" x14ac:dyDescent="0.25">
      <c r="A10" s="101" t="s">
        <v>26</v>
      </c>
      <c r="B10" s="102"/>
      <c r="C10" s="36">
        <f t="shared" ref="C10:M10" si="0">SUM(C7:C9)</f>
        <v>14</v>
      </c>
      <c r="D10" s="36">
        <f t="shared" si="0"/>
        <v>8</v>
      </c>
      <c r="E10" s="36">
        <f t="shared" si="0"/>
        <v>3</v>
      </c>
      <c r="F10" s="36">
        <f t="shared" si="0"/>
        <v>0</v>
      </c>
      <c r="G10" s="36">
        <f t="shared" si="0"/>
        <v>9500</v>
      </c>
      <c r="H10" s="36">
        <f t="shared" si="0"/>
        <v>180</v>
      </c>
      <c r="I10" s="36">
        <f t="shared" si="0"/>
        <v>9680</v>
      </c>
      <c r="J10" s="36">
        <f t="shared" si="0"/>
        <v>5324</v>
      </c>
      <c r="K10" s="36">
        <f t="shared" si="0"/>
        <v>2904</v>
      </c>
      <c r="L10" s="36">
        <f t="shared" si="0"/>
        <v>1451.9999999999998</v>
      </c>
      <c r="M10" s="36">
        <f t="shared" si="0"/>
        <v>2904</v>
      </c>
    </row>
  </sheetData>
  <mergeCells count="14">
    <mergeCell ref="M5:M6"/>
    <mergeCell ref="A10:B10"/>
    <mergeCell ref="A2:L2"/>
    <mergeCell ref="B5:B6"/>
    <mergeCell ref="A5:A6"/>
    <mergeCell ref="C5:D5"/>
    <mergeCell ref="E5:F5"/>
    <mergeCell ref="G5:G6"/>
    <mergeCell ref="H5:H6"/>
    <mergeCell ref="I5:I6"/>
    <mergeCell ref="J5:J6"/>
    <mergeCell ref="K5:K6"/>
    <mergeCell ref="L5:L6"/>
    <mergeCell ref="A3:M3"/>
  </mergeCells>
  <pageMargins left="0.31496062992125984" right="0.31496062992125984" top="0.74803149606299213" bottom="0.74803149606299213" header="0.31496062992125984" footer="0.31496062992125984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view="pageBreakPreview" zoomScale="60" zoomScaleNormal="100" workbookViewId="0">
      <selection activeCell="A3" sqref="A3:K3"/>
    </sheetView>
  </sheetViews>
  <sheetFormatPr defaultRowHeight="15" x14ac:dyDescent="0.25"/>
  <cols>
    <col min="1" max="1" width="6.28515625" customWidth="1"/>
    <col min="2" max="2" width="20.85546875" customWidth="1"/>
    <col min="3" max="5" width="11.42578125" customWidth="1"/>
    <col min="6" max="6" width="10.5703125" customWidth="1"/>
    <col min="7" max="7" width="11.85546875" style="20" customWidth="1"/>
    <col min="8" max="8" width="10.28515625" customWidth="1"/>
    <col min="9" max="10" width="11.85546875" customWidth="1"/>
    <col min="11" max="11" width="9.5703125" customWidth="1"/>
    <col min="12" max="12" width="26" hidden="1" customWidth="1"/>
    <col min="13" max="13" width="17.42578125" hidden="1" customWidth="1"/>
  </cols>
  <sheetData>
    <row r="2" spans="1:13" ht="58.5" customHeight="1" x14ac:dyDescent="0.25">
      <c r="A2" s="100" t="s">
        <v>68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3" s="67" customFormat="1" ht="21" customHeight="1" x14ac:dyDescent="0.25">
      <c r="A3" s="110" t="str">
        <f>'Khối NSVS'!A3:L3</f>
        <v>(Kèm theo Kế hoạch số 176 /KH-UBND ngày 01 /10/ 2021 của UBND huyện)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5" spans="1:13" ht="47.25" x14ac:dyDescent="0.25">
      <c r="A5" s="16" t="s">
        <v>0</v>
      </c>
      <c r="B5" s="16" t="s">
        <v>1</v>
      </c>
      <c r="C5" s="17" t="s">
        <v>2</v>
      </c>
      <c r="D5" s="18" t="s">
        <v>3</v>
      </c>
      <c r="E5" s="18" t="s">
        <v>4</v>
      </c>
      <c r="F5" s="18" t="s">
        <v>5</v>
      </c>
      <c r="G5" s="18" t="s">
        <v>6</v>
      </c>
      <c r="H5" s="31" t="s">
        <v>47</v>
      </c>
      <c r="I5" s="31" t="s">
        <v>28</v>
      </c>
      <c r="J5" s="31" t="s">
        <v>48</v>
      </c>
      <c r="K5" s="91" t="s">
        <v>63</v>
      </c>
    </row>
    <row r="6" spans="1:13" ht="21.75" customHeight="1" x14ac:dyDescent="0.25">
      <c r="A6" s="68">
        <v>1</v>
      </c>
      <c r="B6" s="69" t="s">
        <v>50</v>
      </c>
      <c r="C6" s="3">
        <v>6</v>
      </c>
      <c r="D6" s="3">
        <v>0</v>
      </c>
      <c r="E6" s="4">
        <f>C6*'Đơn giá'!$D$10/1000000</f>
        <v>3105.6480000000001</v>
      </c>
      <c r="F6" s="4">
        <f>D6*'Đơn giá'!$D$10*15%/1000000</f>
        <v>0</v>
      </c>
      <c r="G6" s="42">
        <f>E6+F6</f>
        <v>3105.6480000000001</v>
      </c>
      <c r="H6" s="15">
        <f>G6*0.55</f>
        <v>1708.1064000000001</v>
      </c>
      <c r="I6" s="15">
        <f>G6*0.3</f>
        <v>931.69439999999997</v>
      </c>
      <c r="J6" s="15">
        <f>G6-H6-I6</f>
        <v>465.84720000000004</v>
      </c>
      <c r="K6" s="92">
        <f>G6*30%</f>
        <v>931.69439999999997</v>
      </c>
      <c r="L6" s="89">
        <f>E6/C6</f>
        <v>517.60800000000006</v>
      </c>
      <c r="M6" s="89">
        <f>L6*2</f>
        <v>1035.2160000000001</v>
      </c>
    </row>
    <row r="7" spans="1:13" s="67" customFormat="1" ht="21.75" customHeight="1" x14ac:dyDescent="0.25">
      <c r="A7" s="68">
        <v>2</v>
      </c>
      <c r="B7" s="69" t="s">
        <v>51</v>
      </c>
      <c r="C7" s="70">
        <v>20</v>
      </c>
      <c r="D7" s="70">
        <v>5</v>
      </c>
      <c r="E7" s="71">
        <f>'[1]Đơn giá'!$D$5*C7/1000000</f>
        <v>10352.16</v>
      </c>
      <c r="F7" s="71">
        <f>'[1]Đơn giá'!$D$5*D7*15%/1000000</f>
        <v>388.20600000000002</v>
      </c>
      <c r="G7" s="66">
        <f>E7+F7</f>
        <v>10740.366</v>
      </c>
      <c r="H7" s="74">
        <f>G7*55%</f>
        <v>5907.2013000000006</v>
      </c>
      <c r="I7" s="74">
        <f>G7*30%</f>
        <v>3222.1097999999997</v>
      </c>
      <c r="J7" s="74">
        <f>G7*15%</f>
        <v>1611.0548999999999</v>
      </c>
      <c r="K7" s="92">
        <f>G7*30%</f>
        <v>3222.1097999999997</v>
      </c>
    </row>
    <row r="8" spans="1:13" s="67" customFormat="1" ht="21.75" customHeight="1" x14ac:dyDescent="0.25">
      <c r="A8" s="68">
        <v>3</v>
      </c>
      <c r="B8" s="69" t="s">
        <v>52</v>
      </c>
      <c r="C8" s="70">
        <v>37</v>
      </c>
      <c r="D8" s="70">
        <v>3</v>
      </c>
      <c r="E8" s="71">
        <f>C8*700</f>
        <v>25900</v>
      </c>
      <c r="F8" s="71">
        <f>D8*700*15%</f>
        <v>315</v>
      </c>
      <c r="G8" s="80">
        <f>E8+F8</f>
        <v>26215</v>
      </c>
      <c r="H8" s="74">
        <f>G8*55%</f>
        <v>14418.250000000002</v>
      </c>
      <c r="I8" s="74">
        <f>G8*30%</f>
        <v>7864.5</v>
      </c>
      <c r="J8" s="74">
        <f>G8*15%</f>
        <v>3932.25</v>
      </c>
      <c r="K8" s="92">
        <f>G8*30%</f>
        <v>7864.5</v>
      </c>
      <c r="L8" s="89">
        <f>G8/C8</f>
        <v>708.51351351351354</v>
      </c>
      <c r="M8" s="89">
        <f>L8*12</f>
        <v>8502.1621621621634</v>
      </c>
    </row>
    <row r="9" spans="1:13" ht="23.25" customHeight="1" x14ac:dyDescent="0.25">
      <c r="A9" s="101" t="s">
        <v>26</v>
      </c>
      <c r="B9" s="102"/>
      <c r="C9" s="77">
        <f t="shared" ref="C9:K9" si="0">SUM(C6:C8)</f>
        <v>63</v>
      </c>
      <c r="D9" s="77">
        <f t="shared" si="0"/>
        <v>8</v>
      </c>
      <c r="E9" s="19">
        <f t="shared" si="0"/>
        <v>39357.808000000005</v>
      </c>
      <c r="F9" s="77">
        <f t="shared" si="0"/>
        <v>703.20600000000002</v>
      </c>
      <c r="G9" s="77">
        <f t="shared" si="0"/>
        <v>40061.013999999996</v>
      </c>
      <c r="H9" s="77">
        <f t="shared" si="0"/>
        <v>22033.557700000005</v>
      </c>
      <c r="I9" s="77">
        <f t="shared" si="0"/>
        <v>12018.304199999999</v>
      </c>
      <c r="J9" s="77">
        <f t="shared" si="0"/>
        <v>6009.1520999999993</v>
      </c>
      <c r="K9" s="77">
        <f t="shared" si="0"/>
        <v>12018.304199999999</v>
      </c>
    </row>
  </sheetData>
  <mergeCells count="3">
    <mergeCell ref="A2:J2"/>
    <mergeCell ref="A9:B9"/>
    <mergeCell ref="A3:K3"/>
  </mergeCells>
  <pageMargins left="0.51181102362204722" right="0.2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"/>
  <sheetViews>
    <sheetView view="pageBreakPreview" zoomScale="60" zoomScaleNormal="100" workbookViewId="0">
      <selection activeCell="F14" sqref="F14"/>
    </sheetView>
  </sheetViews>
  <sheetFormatPr defaultRowHeight="15" x14ac:dyDescent="0.25"/>
  <cols>
    <col min="1" max="1" width="6.28515625" customWidth="1"/>
    <col min="2" max="2" width="21.85546875" customWidth="1"/>
    <col min="3" max="4" width="9.42578125" customWidth="1"/>
    <col min="5" max="10" width="11.5703125" customWidth="1"/>
    <col min="11" max="11" width="7.85546875" customWidth="1"/>
    <col min="12" max="12" width="26" hidden="1" customWidth="1"/>
    <col min="13" max="13" width="17.42578125" hidden="1" customWidth="1"/>
    <col min="14" max="14" width="0" hidden="1" customWidth="1"/>
  </cols>
  <sheetData>
    <row r="2" spans="1:14" ht="53.25" customHeight="1" x14ac:dyDescent="0.25">
      <c r="A2" s="100" t="s">
        <v>69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4" s="67" customFormat="1" ht="24.75" customHeight="1" x14ac:dyDescent="0.25">
      <c r="A3" s="110" t="str">
        <f>'Khối NSVS'!A3:L3</f>
        <v>(Kèm theo Kế hoạch số 176 /KH-UBND ngày 01 /10/ 2021 của UBND huyện)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4" ht="15.75" x14ac:dyDescent="0.25">
      <c r="J4" s="84" t="s">
        <v>27</v>
      </c>
    </row>
    <row r="5" spans="1:14" ht="63" x14ac:dyDescent="0.25">
      <c r="A5" s="16" t="s">
        <v>0</v>
      </c>
      <c r="B5" s="16" t="s">
        <v>1</v>
      </c>
      <c r="C5" s="17" t="s">
        <v>2</v>
      </c>
      <c r="D5" s="18" t="s">
        <v>3</v>
      </c>
      <c r="E5" s="18" t="s">
        <v>4</v>
      </c>
      <c r="F5" s="18" t="s">
        <v>5</v>
      </c>
      <c r="G5" s="18" t="s">
        <v>6</v>
      </c>
      <c r="H5" s="31" t="s">
        <v>47</v>
      </c>
      <c r="I5" s="31" t="s">
        <v>28</v>
      </c>
      <c r="J5" s="31" t="s">
        <v>48</v>
      </c>
      <c r="K5" s="91" t="s">
        <v>63</v>
      </c>
    </row>
    <row r="6" spans="1:14" ht="23.25" customHeight="1" x14ac:dyDescent="0.25">
      <c r="A6" s="68">
        <v>1</v>
      </c>
      <c r="B6" s="69" t="s">
        <v>50</v>
      </c>
      <c r="C6" s="3">
        <v>28</v>
      </c>
      <c r="D6" s="3">
        <v>0</v>
      </c>
      <c r="E6" s="4">
        <f>C6*'Đơn giá'!$D$19/1000000</f>
        <v>11200</v>
      </c>
      <c r="F6" s="4">
        <f>D6*'Đơn giá'!$D$19*15%/1000000</f>
        <v>0</v>
      </c>
      <c r="G6" s="37">
        <f>E6+F6</f>
        <v>11200</v>
      </c>
      <c r="H6" s="15">
        <f>G6*0.55</f>
        <v>6160.0000000000009</v>
      </c>
      <c r="I6" s="15">
        <f>G6*0.3</f>
        <v>3360</v>
      </c>
      <c r="J6" s="15">
        <f>G6-H6-I6</f>
        <v>1679.9999999999991</v>
      </c>
      <c r="K6" s="92">
        <f>G6*30%</f>
        <v>3360</v>
      </c>
      <c r="L6" s="89">
        <f>E6/C6</f>
        <v>400</v>
      </c>
      <c r="M6" s="89">
        <f>L6*5</f>
        <v>2000</v>
      </c>
    </row>
    <row r="7" spans="1:14" s="67" customFormat="1" ht="23.25" customHeight="1" x14ac:dyDescent="0.25">
      <c r="A7" s="68">
        <v>2</v>
      </c>
      <c r="B7" s="69" t="s">
        <v>51</v>
      </c>
      <c r="C7" s="70">
        <v>8</v>
      </c>
      <c r="D7" s="70">
        <v>23</v>
      </c>
      <c r="E7" s="71">
        <f>C7*'[1]Đơn giá'!$D$15/1000000</f>
        <v>3200</v>
      </c>
      <c r="F7" s="71">
        <f>D7*'[1]Đơn giá'!$D$14/1000000</f>
        <v>1380</v>
      </c>
      <c r="G7" s="66">
        <f>E7+F7</f>
        <v>4580</v>
      </c>
      <c r="H7" s="72">
        <f>G7*55%</f>
        <v>2519</v>
      </c>
      <c r="I7" s="72">
        <f>G7*30%</f>
        <v>1374</v>
      </c>
      <c r="J7" s="72">
        <f>G7*15%</f>
        <v>687</v>
      </c>
      <c r="K7" s="92">
        <f>G7*30%</f>
        <v>1374</v>
      </c>
      <c r="M7" s="89">
        <f>M6+'phòng bộ môn'!M6+'Bếp, kho'!O7+'Khối NSVS'!O7+PHọc!M4</f>
        <v>14595.824000000001</v>
      </c>
      <c r="N7" s="89">
        <f>M7/2</f>
        <v>7297.9120000000003</v>
      </c>
    </row>
    <row r="8" spans="1:14" s="67" customFormat="1" ht="23.25" customHeight="1" x14ac:dyDescent="0.25">
      <c r="A8" s="68">
        <v>3</v>
      </c>
      <c r="B8" s="69" t="s">
        <v>52</v>
      </c>
      <c r="C8" s="70">
        <v>10</v>
      </c>
      <c r="D8" s="70">
        <v>6</v>
      </c>
      <c r="E8" s="71">
        <f>C8*400</f>
        <v>4000</v>
      </c>
      <c r="F8" s="71">
        <f>D8*400*15%</f>
        <v>360</v>
      </c>
      <c r="G8" s="80">
        <f>E8+F8</f>
        <v>4360</v>
      </c>
      <c r="H8" s="79">
        <f>G8*55%</f>
        <v>2398</v>
      </c>
      <c r="I8" s="72">
        <f>G8*30%</f>
        <v>1308</v>
      </c>
      <c r="J8" s="72">
        <f>G8*15%</f>
        <v>654</v>
      </c>
      <c r="K8" s="92">
        <f>G8*30%</f>
        <v>1308</v>
      </c>
      <c r="L8" s="89">
        <f>G8/C8</f>
        <v>436</v>
      </c>
      <c r="M8" s="89">
        <f>L8*10</f>
        <v>4360</v>
      </c>
    </row>
    <row r="9" spans="1:14" ht="15.75" x14ac:dyDescent="0.25">
      <c r="A9" s="101" t="s">
        <v>26</v>
      </c>
      <c r="B9" s="102"/>
      <c r="C9" s="17">
        <f t="shared" ref="C9:I9" si="0">SUM(C6:C6)</f>
        <v>28</v>
      </c>
      <c r="D9" s="18">
        <f t="shared" si="0"/>
        <v>0</v>
      </c>
      <c r="E9" s="19">
        <f t="shared" si="0"/>
        <v>11200</v>
      </c>
      <c r="F9" s="19">
        <f t="shared" si="0"/>
        <v>0</v>
      </c>
      <c r="G9" s="19">
        <f t="shared" si="0"/>
        <v>11200</v>
      </c>
      <c r="H9" s="19">
        <f t="shared" si="0"/>
        <v>6160.0000000000009</v>
      </c>
      <c r="I9" s="19">
        <f t="shared" si="0"/>
        <v>3360</v>
      </c>
      <c r="J9" s="19">
        <f>G9-H9-I9</f>
        <v>1679.9999999999991</v>
      </c>
      <c r="K9" s="77">
        <f>H9-I9-J9</f>
        <v>1120.0000000000018</v>
      </c>
      <c r="M9" s="89">
        <f>M8+'phòng bộ môn'!M8+'Bếp, kho'!O9+'Khối NSVS'!O9+PHọc!M6</f>
        <v>21827.162162162163</v>
      </c>
      <c r="N9" s="89">
        <f>N7+M9</f>
        <v>29125.074162162164</v>
      </c>
    </row>
    <row r="10" spans="1:14" x14ac:dyDescent="0.25">
      <c r="M10" s="89">
        <f>M9/2</f>
        <v>10913.581081081082</v>
      </c>
    </row>
  </sheetData>
  <mergeCells count="3">
    <mergeCell ref="A9:B9"/>
    <mergeCell ref="A2:J2"/>
    <mergeCell ref="A3:K3"/>
  </mergeCells>
  <pageMargins left="0.51181102362204722" right="0.51181102362204722" top="0.74803149606299213" bottom="0.74803149606299213" header="0.31496062992125984" footer="0.31496062992125984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="60" zoomScaleNormal="100" workbookViewId="0">
      <selection activeCell="E11" sqref="E11"/>
    </sheetView>
  </sheetViews>
  <sheetFormatPr defaultRowHeight="15" x14ac:dyDescent="0.25"/>
  <cols>
    <col min="1" max="1" width="7.140625" customWidth="1"/>
    <col min="2" max="2" width="22.7109375" customWidth="1"/>
    <col min="3" max="3" width="13.7109375" customWidth="1"/>
    <col min="4" max="5" width="10.42578125" customWidth="1"/>
    <col min="6" max="6" width="11.85546875" customWidth="1"/>
    <col min="7" max="7" width="10.28515625" customWidth="1"/>
    <col min="8" max="8" width="10" customWidth="1"/>
    <col min="9" max="10" width="11.28515625" customWidth="1"/>
  </cols>
  <sheetData>
    <row r="1" spans="1:17" ht="65.25" customHeight="1" x14ac:dyDescent="0.25">
      <c r="A1" s="100" t="s">
        <v>70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7" s="67" customFormat="1" ht="22.5" customHeight="1" x14ac:dyDescent="0.25">
      <c r="A2" s="110" t="str">
        <f>'Khối NSVS'!A3:L3</f>
        <v>(Kèm theo Kế hoạch số 176 /KH-UBND ngày 01 /10/ 2021 của UBND huyện)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7" ht="15.75" x14ac:dyDescent="0.25">
      <c r="J3" s="84" t="s">
        <v>27</v>
      </c>
    </row>
    <row r="4" spans="1:17" ht="47.25" x14ac:dyDescent="0.25">
      <c r="A4" s="26" t="s">
        <v>0</v>
      </c>
      <c r="B4" s="26" t="s">
        <v>1</v>
      </c>
      <c r="C4" s="25" t="s">
        <v>36</v>
      </c>
      <c r="D4" s="18" t="s">
        <v>37</v>
      </c>
      <c r="E4" s="18" t="s">
        <v>4</v>
      </c>
      <c r="F4" s="18" t="s">
        <v>45</v>
      </c>
      <c r="G4" s="18" t="s">
        <v>6</v>
      </c>
      <c r="H4" s="31" t="s">
        <v>47</v>
      </c>
      <c r="I4" s="31" t="s">
        <v>28</v>
      </c>
      <c r="J4" s="31" t="s">
        <v>48</v>
      </c>
      <c r="K4" s="97" t="s">
        <v>63</v>
      </c>
      <c r="L4" s="95"/>
      <c r="M4" s="95"/>
      <c r="N4" s="95"/>
      <c r="O4" s="95"/>
      <c r="P4" s="95"/>
      <c r="Q4" s="96"/>
    </row>
    <row r="5" spans="1:17" ht="16.5" x14ac:dyDescent="0.25">
      <c r="A5" s="68">
        <v>1</v>
      </c>
      <c r="B5" s="69" t="s">
        <v>50</v>
      </c>
      <c r="C5" s="3">
        <v>1</v>
      </c>
      <c r="D5" s="3">
        <f>C5*2</f>
        <v>2</v>
      </c>
      <c r="E5" s="4">
        <f>C5*$C$12/1000</f>
        <v>628.6</v>
      </c>
      <c r="F5" s="4">
        <f>D5*'Đơn giá'!$D$19*30%/1000000</f>
        <v>240</v>
      </c>
      <c r="G5" s="37">
        <f>E5+F5</f>
        <v>868.6</v>
      </c>
      <c r="H5" s="15">
        <f>G5*0.55</f>
        <v>477.73000000000008</v>
      </c>
      <c r="I5" s="15">
        <f>G5*0.3</f>
        <v>260.58</v>
      </c>
      <c r="J5" s="15">
        <f>G5*15%</f>
        <v>130.29</v>
      </c>
      <c r="K5" s="92">
        <f>G5*30%</f>
        <v>260.58</v>
      </c>
    </row>
    <row r="6" spans="1:17" s="67" customFormat="1" ht="16.5" x14ac:dyDescent="0.25">
      <c r="A6" s="68">
        <v>2</v>
      </c>
      <c r="B6" s="69" t="s">
        <v>51</v>
      </c>
      <c r="C6" s="45"/>
      <c r="D6" s="70"/>
      <c r="E6" s="71"/>
      <c r="F6" s="71"/>
      <c r="G6" s="82"/>
      <c r="H6" s="72"/>
      <c r="I6" s="72"/>
      <c r="J6" s="72"/>
      <c r="K6" s="92">
        <f>G6*30%</f>
        <v>0</v>
      </c>
    </row>
    <row r="7" spans="1:17" s="67" customFormat="1" ht="16.5" x14ac:dyDescent="0.25">
      <c r="A7" s="68">
        <v>3</v>
      </c>
      <c r="B7" s="69" t="s">
        <v>52</v>
      </c>
      <c r="C7" s="70">
        <v>1</v>
      </c>
      <c r="D7" s="70">
        <v>2</v>
      </c>
      <c r="E7" s="71">
        <v>1887.6240000000003</v>
      </c>
      <c r="F7" s="71">
        <v>240</v>
      </c>
      <c r="G7" s="82">
        <v>2127.6240000000003</v>
      </c>
      <c r="H7" s="72">
        <v>1170.1932000000002</v>
      </c>
      <c r="I7" s="72">
        <f>G7*0.3</f>
        <v>638.2872000000001</v>
      </c>
      <c r="J7" s="72">
        <v>319.14360000000005</v>
      </c>
      <c r="K7" s="92">
        <f>G7*30%</f>
        <v>638.2872000000001</v>
      </c>
    </row>
    <row r="8" spans="1:17" ht="18" customHeight="1" x14ac:dyDescent="0.25">
      <c r="A8" s="101" t="s">
        <v>26</v>
      </c>
      <c r="B8" s="102"/>
      <c r="C8" s="25">
        <f>SUM(C5:C5)</f>
        <v>1</v>
      </c>
      <c r="D8" s="18">
        <f>SUM(D5:D5)</f>
        <v>2</v>
      </c>
      <c r="E8" s="19">
        <f>SUM(E5:E7)</f>
        <v>2516.2240000000002</v>
      </c>
      <c r="F8" s="77">
        <f t="shared" ref="F8:K8" si="0">SUM(F5:F7)</f>
        <v>480</v>
      </c>
      <c r="G8" s="77">
        <f t="shared" si="0"/>
        <v>2996.2240000000002</v>
      </c>
      <c r="H8" s="77">
        <f t="shared" si="0"/>
        <v>1647.9232000000002</v>
      </c>
      <c r="I8" s="77">
        <f t="shared" si="0"/>
        <v>898.86720000000014</v>
      </c>
      <c r="J8" s="77">
        <f t="shared" si="0"/>
        <v>449.43360000000007</v>
      </c>
      <c r="K8" s="77">
        <f t="shared" si="0"/>
        <v>898.86720000000014</v>
      </c>
      <c r="L8" s="89"/>
    </row>
    <row r="10" spans="1:17" ht="12.75" customHeight="1" x14ac:dyDescent="0.25"/>
    <row r="11" spans="1:17" ht="45" x14ac:dyDescent="0.25">
      <c r="B11" s="30" t="s">
        <v>38</v>
      </c>
      <c r="C11" s="29" t="s">
        <v>44</v>
      </c>
    </row>
    <row r="12" spans="1:17" x14ac:dyDescent="0.25">
      <c r="B12" s="8" t="s">
        <v>39</v>
      </c>
      <c r="C12" s="27">
        <v>628600</v>
      </c>
    </row>
    <row r="13" spans="1:17" x14ac:dyDescent="0.25">
      <c r="B13" s="8" t="s">
        <v>40</v>
      </c>
      <c r="C13" s="27">
        <v>1472400</v>
      </c>
    </row>
    <row r="14" spans="1:17" x14ac:dyDescent="0.25">
      <c r="B14" s="8" t="s">
        <v>41</v>
      </c>
      <c r="C14" s="27">
        <v>1887624.0000000002</v>
      </c>
    </row>
    <row r="15" spans="1:17" x14ac:dyDescent="0.25">
      <c r="B15" s="8" t="s">
        <v>42</v>
      </c>
      <c r="C15" s="27">
        <v>2097360</v>
      </c>
    </row>
    <row r="16" spans="1:17" x14ac:dyDescent="0.25">
      <c r="B16" s="8" t="s">
        <v>43</v>
      </c>
      <c r="C16" s="27">
        <v>2097360</v>
      </c>
    </row>
  </sheetData>
  <mergeCells count="3">
    <mergeCell ref="A8:B8"/>
    <mergeCell ref="A1:J1"/>
    <mergeCell ref="A2:K2"/>
  </mergeCells>
  <pageMargins left="0.51181102362204722" right="0.51181102362204722" top="0.55118110236220474" bottom="0.55118110236220474" header="0.31496062992125984" footer="0.31496062992125984"/>
  <pageSetup scale="9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zoomScale="60" zoomScaleNormal="100" workbookViewId="0">
      <selection activeCell="P13" sqref="P13"/>
    </sheetView>
  </sheetViews>
  <sheetFormatPr defaultRowHeight="15" x14ac:dyDescent="0.25"/>
  <cols>
    <col min="1" max="1" width="5.28515625" customWidth="1"/>
    <col min="2" max="2" width="15.140625" customWidth="1"/>
    <col min="3" max="3" width="15.85546875" customWidth="1"/>
    <col min="4" max="4" width="12.140625" customWidth="1"/>
    <col min="5" max="5" width="12.5703125" bestFit="1" customWidth="1"/>
    <col min="6" max="6" width="11.7109375" style="67" customWidth="1"/>
    <col min="7" max="8" width="11.140625" customWidth="1"/>
    <col min="9" max="9" width="10.140625" customWidth="1"/>
    <col min="10" max="10" width="14.28515625" customWidth="1"/>
    <col min="11" max="12" width="12.7109375" customWidth="1"/>
    <col min="13" max="13" width="13.85546875" customWidth="1"/>
  </cols>
  <sheetData>
    <row r="1" spans="1:14" x14ac:dyDescent="0.25">
      <c r="A1" s="20" t="s">
        <v>71</v>
      </c>
    </row>
    <row r="2" spans="1:14" x14ac:dyDescent="0.25">
      <c r="A2" s="118" t="s">
        <v>64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4" s="67" customFormat="1" x14ac:dyDescent="0.25">
      <c r="A3" s="119" t="str">
        <f>'Khối NSVS'!A3:L3</f>
        <v>(Kèm theo Kế hoạch số 176 /KH-UBND ngày 01 /10/ 2021 của UBND huyện)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5" spans="1:14" ht="75" x14ac:dyDescent="0.25">
      <c r="A5" s="94" t="s">
        <v>0</v>
      </c>
      <c r="B5" s="18" t="s">
        <v>1</v>
      </c>
      <c r="C5" s="99" t="s">
        <v>31</v>
      </c>
      <c r="D5" s="99" t="s">
        <v>62</v>
      </c>
      <c r="E5" s="99" t="s">
        <v>32</v>
      </c>
      <c r="F5" s="99" t="s">
        <v>72</v>
      </c>
      <c r="G5" s="99" t="s">
        <v>33</v>
      </c>
      <c r="H5" s="99" t="s">
        <v>34</v>
      </c>
      <c r="I5" s="99" t="s">
        <v>46</v>
      </c>
      <c r="J5" s="99" t="s">
        <v>35</v>
      </c>
      <c r="K5" s="93" t="s">
        <v>47</v>
      </c>
      <c r="L5" s="93" t="s">
        <v>28</v>
      </c>
      <c r="M5" s="93" t="s">
        <v>48</v>
      </c>
    </row>
    <row r="6" spans="1:14" ht="16.5" x14ac:dyDescent="0.25">
      <c r="A6" s="1">
        <v>1</v>
      </c>
      <c r="B6" s="69" t="s">
        <v>50</v>
      </c>
      <c r="C6" s="78">
        <f>PHọc!G4</f>
        <v>28716.671999999999</v>
      </c>
      <c r="D6" s="78">
        <f>'phòng bộ môn'!K6*30%</f>
        <v>279.50831999999997</v>
      </c>
      <c r="E6" s="78">
        <f>'Bếp, kho'!M7*30%</f>
        <v>315</v>
      </c>
      <c r="F6" s="78"/>
      <c r="G6" s="78">
        <f>'Hành chính'!K6*30%</f>
        <v>1008</v>
      </c>
      <c r="H6" s="78">
        <f>'Khối NSVS'!I7</f>
        <v>3150</v>
      </c>
      <c r="I6" s="78">
        <f>'Sân chơi - TDTT'!K5*30%</f>
        <v>78.173999999999992</v>
      </c>
      <c r="J6" s="28">
        <f>SUM(C6:I6)</f>
        <v>33547.354319999999</v>
      </c>
      <c r="K6" s="72">
        <f>J6*0.55</f>
        <v>18451.044876</v>
      </c>
      <c r="L6" s="72">
        <f>J6*0.3</f>
        <v>10064.206295999998</v>
      </c>
      <c r="M6" s="72">
        <f>J6*15%</f>
        <v>5032.1031479999992</v>
      </c>
      <c r="N6" s="89"/>
    </row>
    <row r="7" spans="1:14" s="67" customFormat="1" ht="16.5" x14ac:dyDescent="0.25">
      <c r="A7" s="68">
        <v>2</v>
      </c>
      <c r="B7" s="69" t="s">
        <v>51</v>
      </c>
      <c r="C7" s="78">
        <f>PHọc!G5</f>
        <v>17040.912</v>
      </c>
      <c r="D7" s="78">
        <f>'phòng bộ môn'!K7</f>
        <v>3222.1097999999997</v>
      </c>
      <c r="E7" s="78">
        <f>'Bếp, kho'!M8</f>
        <v>654</v>
      </c>
      <c r="F7" s="78">
        <f>'nhà ở HSGV'!I7</f>
        <v>11100</v>
      </c>
      <c r="G7" s="78">
        <f>'Hành chính'!K7</f>
        <v>1374</v>
      </c>
      <c r="H7" s="78">
        <f>'Khối NSVS'!I8</f>
        <v>2625</v>
      </c>
      <c r="I7" s="78">
        <f>'Sân chơi - TDTT'!G6</f>
        <v>0</v>
      </c>
      <c r="J7" s="28">
        <f>SUM(C7:I7)</f>
        <v>36016.021800000002</v>
      </c>
      <c r="K7" s="72">
        <f>J7*0.55</f>
        <v>19808.811990000002</v>
      </c>
      <c r="L7" s="72">
        <f>J7*0.3</f>
        <v>10804.80654</v>
      </c>
      <c r="M7" s="72">
        <f>J7*15%</f>
        <v>5402.4032699999998</v>
      </c>
      <c r="N7" s="89"/>
    </row>
    <row r="8" spans="1:14" s="67" customFormat="1" ht="16.5" x14ac:dyDescent="0.25">
      <c r="A8" s="68">
        <v>3</v>
      </c>
      <c r="B8" s="69" t="s">
        <v>52</v>
      </c>
      <c r="C8" s="78">
        <f>PHọc!G6</f>
        <v>11700</v>
      </c>
      <c r="D8" s="78">
        <f>'phòng bộ môn'!G8*30%</f>
        <v>7864.5</v>
      </c>
      <c r="E8" s="78">
        <f>'Bếp, kho'!M9</f>
        <v>1200</v>
      </c>
      <c r="F8" s="78">
        <f>'nhà ở HSGV'!I8</f>
        <v>12300</v>
      </c>
      <c r="G8" s="78">
        <f>'Hành chính'!K8</f>
        <v>1308</v>
      </c>
      <c r="H8" s="78">
        <f>'Khối NSVS'!I9</f>
        <v>2250</v>
      </c>
      <c r="I8" s="78">
        <f>'Sân chơi - TDTT'!K7*30%</f>
        <v>191.48616000000001</v>
      </c>
      <c r="J8" s="28">
        <f>SUM(C8:I8)</f>
        <v>36813.98616</v>
      </c>
      <c r="K8" s="72">
        <f>J8*0.55</f>
        <v>20247.692388000003</v>
      </c>
      <c r="L8" s="72">
        <f>J8*0.3</f>
        <v>11044.195847999999</v>
      </c>
      <c r="M8" s="72">
        <f>J8*15%</f>
        <v>5522.0979239999997</v>
      </c>
      <c r="N8" s="89"/>
    </row>
    <row r="9" spans="1:14" ht="15.75" x14ac:dyDescent="0.25">
      <c r="A9" s="117" t="s">
        <v>26</v>
      </c>
      <c r="B9" s="117"/>
      <c r="C9" s="98">
        <f t="shared" ref="C9:H9" si="0">SUM(C6:C8)</f>
        <v>57457.584000000003</v>
      </c>
      <c r="D9" s="98">
        <f t="shared" si="0"/>
        <v>11366.118119999999</v>
      </c>
      <c r="E9" s="98">
        <f t="shared" si="0"/>
        <v>2169</v>
      </c>
      <c r="F9" s="98">
        <f t="shared" si="0"/>
        <v>23400</v>
      </c>
      <c r="G9" s="98">
        <f t="shared" si="0"/>
        <v>3690</v>
      </c>
      <c r="H9" s="98">
        <f t="shared" si="0"/>
        <v>8025</v>
      </c>
      <c r="I9" s="98">
        <f>SUM(I6:I8)</f>
        <v>269.66016000000002</v>
      </c>
      <c r="J9" s="98">
        <f>SUM(J6:J8)</f>
        <v>106377.36228</v>
      </c>
      <c r="K9" s="77">
        <f>SUM(K6:K8)</f>
        <v>58507.549254000005</v>
      </c>
      <c r="L9" s="77">
        <f>SUM(L6:L8)</f>
        <v>31913.208683999997</v>
      </c>
      <c r="M9" s="77">
        <f>SUM(M6:M8)</f>
        <v>15956.604341999999</v>
      </c>
      <c r="N9" s="89"/>
    </row>
    <row r="10" spans="1:14" x14ac:dyDescent="0.25">
      <c r="K10" s="89"/>
    </row>
    <row r="11" spans="1:14" hidden="1" x14ac:dyDescent="0.25">
      <c r="C11" s="39">
        <v>1</v>
      </c>
      <c r="D11" s="39">
        <v>0.3</v>
      </c>
      <c r="E11" s="39">
        <v>0.3</v>
      </c>
      <c r="G11" s="39">
        <v>0.3</v>
      </c>
      <c r="H11" s="39">
        <v>1</v>
      </c>
      <c r="I11" s="39">
        <v>0.3</v>
      </c>
    </row>
    <row r="12" spans="1:14" x14ac:dyDescent="0.25">
      <c r="C12" s="39"/>
      <c r="D12" s="39"/>
      <c r="E12" s="39"/>
      <c r="F12" s="39"/>
      <c r="G12" s="39"/>
      <c r="H12" s="39"/>
      <c r="I12" s="39"/>
    </row>
    <row r="13" spans="1:14" x14ac:dyDescent="0.25">
      <c r="C13" s="90"/>
      <c r="J13" s="89"/>
    </row>
    <row r="14" spans="1:14" x14ac:dyDescent="0.25">
      <c r="J14" s="89"/>
    </row>
    <row r="15" spans="1:14" x14ac:dyDescent="0.25">
      <c r="J15" s="89"/>
    </row>
  </sheetData>
  <mergeCells count="3">
    <mergeCell ref="A9:B9"/>
    <mergeCell ref="A2:M2"/>
    <mergeCell ref="A3:M3"/>
  </mergeCells>
  <pageMargins left="0.70866141732283472" right="0.2" top="0.74803149606299213" bottom="0.74803149606299213" header="0.31496062992125984" footer="0.31496062992125984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Đơn giá</vt:lpstr>
      <vt:lpstr>PHọc</vt:lpstr>
      <vt:lpstr>Khối NSVS</vt:lpstr>
      <vt:lpstr>nhà ở HSGV</vt:lpstr>
      <vt:lpstr>Bếp, kho</vt:lpstr>
      <vt:lpstr>phòng bộ môn</vt:lpstr>
      <vt:lpstr>Hành chính</vt:lpstr>
      <vt:lpstr>Sân chơi - TDTT</vt:lpstr>
      <vt:lpstr>tỔNG HỢP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2021-10-01T03:00:11Z</cp:lastPrinted>
  <dcterms:created xsi:type="dcterms:W3CDTF">2020-12-23T21:09:36Z</dcterms:created>
  <dcterms:modified xsi:type="dcterms:W3CDTF">2021-10-01T03:00:14Z</dcterms:modified>
</cp:coreProperties>
</file>